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0BDF96E2-71A0-4D3A-8BC5-21649185ACF1}" xr6:coauthVersionLast="47" xr6:coauthVersionMax="47" xr10:uidLastSave="{00000000-0000-0000-0000-000000000000}"/>
  <bookViews>
    <workbookView xWindow="-120" yWindow="-120" windowWidth="29040" windowHeight="15720" xr2:uid="{4131311F-4141-4F2C-A763-C8549BF7E944}"/>
  </bookViews>
  <sheets>
    <sheet name="08-01-02.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'08-01-02.1'!$16:$16</definedName>
    <definedName name="_xlnm.Print_Area" localSheetId="0">'08-01-02.1'!$A$1:$K$208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6" i="7" l="1"/>
  <c r="C206" i="7"/>
  <c r="C203" i="7"/>
  <c r="H198" i="7"/>
  <c r="J198" i="7"/>
  <c r="H197" i="7"/>
  <c r="J197" i="7"/>
  <c r="AQ196" i="7"/>
  <c r="A196" i="7"/>
  <c r="H194" i="7"/>
  <c r="J194" i="7"/>
  <c r="H193" i="7"/>
  <c r="J193" i="7"/>
  <c r="A192" i="7"/>
  <c r="AA189" i="7"/>
  <c r="Z189" i="7"/>
  <c r="X189" i="7"/>
  <c r="H188" i="7"/>
  <c r="G188" i="7"/>
  <c r="E188" i="7"/>
  <c r="J187" i="7"/>
  <c r="E187" i="7"/>
  <c r="J186" i="7"/>
  <c r="E186" i="7"/>
  <c r="J185" i="7"/>
  <c r="H185" i="7"/>
  <c r="G185" i="7"/>
  <c r="F185" i="7"/>
  <c r="E183" i="7"/>
  <c r="D183" i="7"/>
  <c r="B183" i="7"/>
  <c r="AA181" i="7"/>
  <c r="Z181" i="7"/>
  <c r="X181" i="7"/>
  <c r="J180" i="7"/>
  <c r="H180" i="7"/>
  <c r="G180" i="7"/>
  <c r="F180" i="7"/>
  <c r="U180" i="7"/>
  <c r="S180" i="7"/>
  <c r="Q180" i="7"/>
  <c r="E180" i="7"/>
  <c r="D180" i="7"/>
  <c r="B180" i="7"/>
  <c r="AA178" i="7"/>
  <c r="Z178" i="7"/>
  <c r="X178" i="7"/>
  <c r="H177" i="7"/>
  <c r="G177" i="7"/>
  <c r="E177" i="7"/>
  <c r="J176" i="7"/>
  <c r="E176" i="7"/>
  <c r="J175" i="7"/>
  <c r="E175" i="7"/>
  <c r="J174" i="7"/>
  <c r="I174" i="7"/>
  <c r="H174" i="7"/>
  <c r="G174" i="7"/>
  <c r="F174" i="7"/>
  <c r="J173" i="7"/>
  <c r="I173" i="7"/>
  <c r="W173" i="7" s="1"/>
  <c r="H173" i="7"/>
  <c r="G173" i="7"/>
  <c r="F173" i="7"/>
  <c r="J172" i="7"/>
  <c r="I172" i="7"/>
  <c r="H172" i="7"/>
  <c r="G172" i="7"/>
  <c r="F172" i="7"/>
  <c r="J171" i="7"/>
  <c r="I171" i="7"/>
  <c r="H171" i="7"/>
  <c r="G171" i="7"/>
  <c r="F171" i="7"/>
  <c r="U170" i="7"/>
  <c r="Q170" i="7"/>
  <c r="I175" i="7" s="1"/>
  <c r="E170" i="7"/>
  <c r="D170" i="7"/>
  <c r="B170" i="7"/>
  <c r="AA168" i="7"/>
  <c r="Z168" i="7"/>
  <c r="Y168" i="7"/>
  <c r="J166" i="7"/>
  <c r="H166" i="7"/>
  <c r="G166" i="7"/>
  <c r="F166" i="7"/>
  <c r="E166" i="7"/>
  <c r="D166" i="7"/>
  <c r="B166" i="7"/>
  <c r="AA164" i="7"/>
  <c r="Z164" i="7"/>
  <c r="X164" i="7"/>
  <c r="I163" i="7"/>
  <c r="AB163" i="7" s="1"/>
  <c r="H163" i="7"/>
  <c r="G163" i="7"/>
  <c r="E163" i="7"/>
  <c r="J162" i="7"/>
  <c r="E162" i="7"/>
  <c r="J161" i="7"/>
  <c r="E161" i="7"/>
  <c r="J160" i="7"/>
  <c r="H160" i="7"/>
  <c r="G160" i="7"/>
  <c r="F160" i="7"/>
  <c r="J159" i="7"/>
  <c r="H159" i="7"/>
  <c r="G159" i="7"/>
  <c r="F159" i="7"/>
  <c r="J158" i="7"/>
  <c r="I158" i="7"/>
  <c r="H158" i="7"/>
  <c r="G158" i="7"/>
  <c r="F158" i="7"/>
  <c r="J157" i="7"/>
  <c r="H157" i="7"/>
  <c r="G157" i="7"/>
  <c r="F157" i="7"/>
  <c r="V155" i="7"/>
  <c r="U155" i="7"/>
  <c r="S155" i="7"/>
  <c r="I162" i="7" s="1"/>
  <c r="D155" i="7"/>
  <c r="B155" i="7"/>
  <c r="B154" i="7"/>
  <c r="AA151" i="7"/>
  <c r="Z151" i="7"/>
  <c r="X151" i="7"/>
  <c r="H150" i="7"/>
  <c r="G150" i="7"/>
  <c r="E150" i="7"/>
  <c r="J149" i="7"/>
  <c r="E149" i="7"/>
  <c r="J148" i="7"/>
  <c r="E148" i="7"/>
  <c r="J147" i="7"/>
  <c r="H147" i="7"/>
  <c r="G147" i="7"/>
  <c r="F147" i="7"/>
  <c r="D145" i="7"/>
  <c r="B145" i="7"/>
  <c r="AA143" i="7"/>
  <c r="Z143" i="7"/>
  <c r="X143" i="7"/>
  <c r="J142" i="7"/>
  <c r="H142" i="7"/>
  <c r="G142" i="7"/>
  <c r="F142" i="7"/>
  <c r="V142" i="7"/>
  <c r="U142" i="7"/>
  <c r="S142" i="7"/>
  <c r="Q142" i="7"/>
  <c r="E142" i="7"/>
  <c r="D142" i="7"/>
  <c r="B142" i="7"/>
  <c r="AA140" i="7"/>
  <c r="Z140" i="7"/>
  <c r="X140" i="7"/>
  <c r="I139" i="7"/>
  <c r="AB139" i="7" s="1"/>
  <c r="H139" i="7"/>
  <c r="G139" i="7"/>
  <c r="E139" i="7"/>
  <c r="J138" i="7"/>
  <c r="E138" i="7"/>
  <c r="J137" i="7"/>
  <c r="E137" i="7"/>
  <c r="J136" i="7"/>
  <c r="H136" i="7"/>
  <c r="G136" i="7"/>
  <c r="F136" i="7"/>
  <c r="K135" i="7"/>
  <c r="J135" i="7"/>
  <c r="I135" i="7"/>
  <c r="W135" i="7" s="1"/>
  <c r="H135" i="7"/>
  <c r="G135" i="7"/>
  <c r="F135" i="7"/>
  <c r="J134" i="7"/>
  <c r="H134" i="7"/>
  <c r="G134" i="7"/>
  <c r="F134" i="7"/>
  <c r="J133" i="7"/>
  <c r="I133" i="7"/>
  <c r="W133" i="7" s="1"/>
  <c r="H133" i="7"/>
  <c r="G133" i="7"/>
  <c r="F133" i="7"/>
  <c r="U132" i="7"/>
  <c r="S132" i="7"/>
  <c r="I138" i="7" s="1"/>
  <c r="E132" i="7"/>
  <c r="D132" i="7"/>
  <c r="B132" i="7"/>
  <c r="AA130" i="7"/>
  <c r="Z130" i="7"/>
  <c r="Y130" i="7"/>
  <c r="J128" i="7"/>
  <c r="H128" i="7"/>
  <c r="G128" i="7"/>
  <c r="F128" i="7"/>
  <c r="D128" i="7"/>
  <c r="B128" i="7"/>
  <c r="AA126" i="7"/>
  <c r="Z126" i="7"/>
  <c r="X126" i="7"/>
  <c r="H125" i="7"/>
  <c r="G125" i="7"/>
  <c r="E125" i="7"/>
  <c r="J124" i="7"/>
  <c r="E124" i="7"/>
  <c r="J123" i="7"/>
  <c r="E123" i="7"/>
  <c r="J122" i="7"/>
  <c r="H122" i="7"/>
  <c r="G122" i="7"/>
  <c r="F122" i="7"/>
  <c r="J121" i="7"/>
  <c r="H121" i="7"/>
  <c r="G121" i="7"/>
  <c r="F121" i="7"/>
  <c r="J120" i="7"/>
  <c r="H120" i="7"/>
  <c r="G120" i="7"/>
  <c r="F120" i="7"/>
  <c r="J119" i="7"/>
  <c r="H119" i="7"/>
  <c r="G119" i="7"/>
  <c r="F119" i="7"/>
  <c r="U117" i="7"/>
  <c r="S117" i="7"/>
  <c r="I124" i="7" s="1"/>
  <c r="D117" i="7"/>
  <c r="B117" i="7"/>
  <c r="B116" i="7"/>
  <c r="AA113" i="7"/>
  <c r="Z113" i="7"/>
  <c r="X113" i="7"/>
  <c r="H112" i="7"/>
  <c r="G112" i="7"/>
  <c r="E112" i="7"/>
  <c r="J111" i="7"/>
  <c r="E111" i="7"/>
  <c r="J110" i="7"/>
  <c r="E110" i="7"/>
  <c r="J109" i="7"/>
  <c r="H109" i="7"/>
  <c r="G109" i="7"/>
  <c r="F109" i="7"/>
  <c r="D107" i="7"/>
  <c r="B107" i="7"/>
  <c r="AA105" i="7"/>
  <c r="Z105" i="7"/>
  <c r="X105" i="7"/>
  <c r="J104" i="7"/>
  <c r="H104" i="7"/>
  <c r="G104" i="7"/>
  <c r="F104" i="7"/>
  <c r="S104" i="7"/>
  <c r="Q104" i="7"/>
  <c r="E104" i="7"/>
  <c r="D104" i="7"/>
  <c r="B104" i="7"/>
  <c r="AA102" i="7"/>
  <c r="Z102" i="7"/>
  <c r="X102" i="7"/>
  <c r="H101" i="7"/>
  <c r="G101" i="7"/>
  <c r="E101" i="7"/>
  <c r="J100" i="7"/>
  <c r="E100" i="7"/>
  <c r="J99" i="7"/>
  <c r="E99" i="7"/>
  <c r="J98" i="7"/>
  <c r="H98" i="7"/>
  <c r="G98" i="7"/>
  <c r="F98" i="7"/>
  <c r="J97" i="7"/>
  <c r="H97" i="7"/>
  <c r="G97" i="7"/>
  <c r="F97" i="7"/>
  <c r="J96" i="7"/>
  <c r="H96" i="7"/>
  <c r="G96" i="7"/>
  <c r="F96" i="7"/>
  <c r="J95" i="7"/>
  <c r="H95" i="7"/>
  <c r="G95" i="7"/>
  <c r="F95" i="7"/>
  <c r="E94" i="7"/>
  <c r="D94" i="7"/>
  <c r="B94" i="7"/>
  <c r="AA92" i="7"/>
  <c r="Z92" i="7"/>
  <c r="Y92" i="7"/>
  <c r="J90" i="7"/>
  <c r="H90" i="7"/>
  <c r="G90" i="7"/>
  <c r="F90" i="7"/>
  <c r="D90" i="7"/>
  <c r="B90" i="7"/>
  <c r="AA88" i="7"/>
  <c r="Z88" i="7"/>
  <c r="X88" i="7"/>
  <c r="H87" i="7"/>
  <c r="G87" i="7"/>
  <c r="E87" i="7"/>
  <c r="J86" i="7"/>
  <c r="E86" i="7"/>
  <c r="J85" i="7"/>
  <c r="E85" i="7"/>
  <c r="J84" i="7"/>
  <c r="H84" i="7"/>
  <c r="G84" i="7"/>
  <c r="F84" i="7"/>
  <c r="K83" i="7"/>
  <c r="J83" i="7"/>
  <c r="H83" i="7"/>
  <c r="G83" i="7"/>
  <c r="F83" i="7"/>
  <c r="J82" i="7"/>
  <c r="I82" i="7"/>
  <c r="H82" i="7"/>
  <c r="G82" i="7"/>
  <c r="F82" i="7"/>
  <c r="J81" i="7"/>
  <c r="H81" i="7"/>
  <c r="G81" i="7"/>
  <c r="F81" i="7"/>
  <c r="V79" i="7"/>
  <c r="U79" i="7"/>
  <c r="D79" i="7"/>
  <c r="B79" i="7"/>
  <c r="B78" i="7"/>
  <c r="AA75" i="7"/>
  <c r="Z75" i="7"/>
  <c r="X75" i="7"/>
  <c r="H74" i="7"/>
  <c r="G74" i="7"/>
  <c r="E74" i="7"/>
  <c r="J73" i="7"/>
  <c r="E73" i="7"/>
  <c r="J72" i="7"/>
  <c r="E72" i="7"/>
  <c r="J71" i="7"/>
  <c r="H71" i="7"/>
  <c r="G71" i="7"/>
  <c r="F71" i="7"/>
  <c r="C70" i="7"/>
  <c r="D69" i="7"/>
  <c r="B69" i="7"/>
  <c r="AA67" i="7"/>
  <c r="Z67" i="7"/>
  <c r="X67" i="7"/>
  <c r="H66" i="7"/>
  <c r="G66" i="7"/>
  <c r="E66" i="7"/>
  <c r="J65" i="7"/>
  <c r="E65" i="7"/>
  <c r="J64" i="7"/>
  <c r="E64" i="7"/>
  <c r="J63" i="7"/>
  <c r="H63" i="7"/>
  <c r="AA63" i="7"/>
  <c r="Z63" i="7"/>
  <c r="X63" i="7"/>
  <c r="F63" i="7"/>
  <c r="D63" i="7"/>
  <c r="B63" i="7"/>
  <c r="J62" i="7"/>
  <c r="H62" i="7"/>
  <c r="G62" i="7"/>
  <c r="F62" i="7"/>
  <c r="J61" i="7"/>
  <c r="H61" i="7"/>
  <c r="G61" i="7"/>
  <c r="F61" i="7"/>
  <c r="J60" i="7"/>
  <c r="H60" i="7"/>
  <c r="G60" i="7"/>
  <c r="F60" i="7"/>
  <c r="E59" i="7"/>
  <c r="D59" i="7"/>
  <c r="B59" i="7"/>
  <c r="AA57" i="7"/>
  <c r="Z57" i="7"/>
  <c r="Y57" i="7"/>
  <c r="J55" i="7"/>
  <c r="H55" i="7"/>
  <c r="G55" i="7"/>
  <c r="F55" i="7"/>
  <c r="D55" i="7"/>
  <c r="B55" i="7"/>
  <c r="AA53" i="7"/>
  <c r="Z53" i="7"/>
  <c r="X53" i="7"/>
  <c r="H52" i="7"/>
  <c r="G52" i="7"/>
  <c r="E52" i="7"/>
  <c r="J51" i="7"/>
  <c r="E51" i="7"/>
  <c r="J50" i="7"/>
  <c r="E50" i="7"/>
  <c r="J49" i="7"/>
  <c r="H49" i="7"/>
  <c r="G49" i="7"/>
  <c r="F49" i="7"/>
  <c r="J48" i="7"/>
  <c r="H48" i="7"/>
  <c r="G48" i="7"/>
  <c r="F48" i="7"/>
  <c r="J47" i="7"/>
  <c r="H47" i="7"/>
  <c r="G47" i="7"/>
  <c r="F47" i="7"/>
  <c r="J46" i="7"/>
  <c r="H46" i="7"/>
  <c r="G46" i="7"/>
  <c r="F46" i="7"/>
  <c r="D44" i="7"/>
  <c r="B44" i="7"/>
  <c r="B43" i="7"/>
  <c r="A41" i="7"/>
  <c r="H39" i="7"/>
  <c r="J39" i="7"/>
  <c r="H38" i="7"/>
  <c r="J38" i="7"/>
  <c r="AA34" i="7"/>
  <c r="Z34" i="7"/>
  <c r="Y34" i="7"/>
  <c r="J32" i="7"/>
  <c r="H32" i="7"/>
  <c r="G32" i="7"/>
  <c r="F32" i="7"/>
  <c r="D32" i="7"/>
  <c r="B32" i="7"/>
  <c r="AA30" i="7"/>
  <c r="Z30" i="7"/>
  <c r="Y30" i="7"/>
  <c r="H29" i="7"/>
  <c r="G29" i="7"/>
  <c r="E29" i="7"/>
  <c r="J28" i="7"/>
  <c r="E28" i="7"/>
  <c r="J27" i="7"/>
  <c r="E27" i="7"/>
  <c r="J26" i="7"/>
  <c r="H26" i="7"/>
  <c r="G26" i="7"/>
  <c r="F26" i="7"/>
  <c r="J25" i="7"/>
  <c r="I25" i="7"/>
  <c r="W25" i="7" s="1"/>
  <c r="H25" i="7"/>
  <c r="G25" i="7"/>
  <c r="F25" i="7"/>
  <c r="J24" i="7"/>
  <c r="H24" i="7"/>
  <c r="G24" i="7"/>
  <c r="F24" i="7"/>
  <c r="J23" i="7"/>
  <c r="I23" i="7"/>
  <c r="W23" i="7" s="1"/>
  <c r="H23" i="7"/>
  <c r="G23" i="7"/>
  <c r="F23" i="7"/>
  <c r="S21" i="7"/>
  <c r="I28" i="7" s="1"/>
  <c r="E21" i="7"/>
  <c r="D21" i="7"/>
  <c r="B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" i="3"/>
  <c r="Y1" i="3"/>
  <c r="CY1" i="3"/>
  <c r="CZ1" i="3"/>
  <c r="DB1" i="3" s="1"/>
  <c r="DA1" i="3"/>
  <c r="DC1" i="3"/>
  <c r="A2" i="3"/>
  <c r="Y2" i="3"/>
  <c r="CW2" i="3" s="1"/>
  <c r="CY2" i="3"/>
  <c r="CZ2" i="3"/>
  <c r="DB2" i="3" s="1"/>
  <c r="DA2" i="3"/>
  <c r="DC2" i="3"/>
  <c r="A3" i="3"/>
  <c r="Y3" i="3"/>
  <c r="CX3" i="3"/>
  <c r="DF3" i="3" s="1"/>
  <c r="CY3" i="3"/>
  <c r="CZ3" i="3"/>
  <c r="DB3" i="3" s="1"/>
  <c r="DA3" i="3"/>
  <c r="DC3" i="3"/>
  <c r="A4" i="3"/>
  <c r="Y4" i="3"/>
  <c r="CW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W7" i="3" s="1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X9" i="3" s="1"/>
  <c r="DI9" i="3" s="1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U32" i="3"/>
  <c r="CV32" i="3"/>
  <c r="CX32" i="3"/>
  <c r="DF32" i="3" s="1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W34" i="3" s="1"/>
  <c r="CY34" i="3"/>
  <c r="CZ34" i="3"/>
  <c r="DB34" i="3" s="1"/>
  <c r="DA34" i="3"/>
  <c r="DC34" i="3"/>
  <c r="A35" i="3"/>
  <c r="Y35" i="3"/>
  <c r="CW35" i="3"/>
  <c r="CX35" i="3"/>
  <c r="DF35" i="3" s="1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/>
  <c r="DF37" i="3" s="1"/>
  <c r="DJ37" i="3" s="1"/>
  <c r="CY37" i="3"/>
  <c r="CZ37" i="3"/>
  <c r="DB37" i="3" s="1"/>
  <c r="DA37" i="3"/>
  <c r="DC37" i="3"/>
  <c r="A38" i="3"/>
  <c r="Y38" i="3"/>
  <c r="CX38" i="3" s="1"/>
  <c r="CY38" i="3"/>
  <c r="CZ38" i="3"/>
  <c r="DB38" i="3" s="1"/>
  <c r="DA38" i="3"/>
  <c r="DC38" i="3"/>
  <c r="A39" i="3"/>
  <c r="Y39" i="3"/>
  <c r="CX39" i="3" s="1"/>
  <c r="DG39" i="3" s="1"/>
  <c r="CY39" i="3"/>
  <c r="CZ39" i="3"/>
  <c r="DB39" i="3" s="1"/>
  <c r="DA39" i="3"/>
  <c r="DC39" i="3"/>
  <c r="DF39" i="3"/>
  <c r="DJ39" i="3" s="1"/>
  <c r="A40" i="3"/>
  <c r="Y40" i="3"/>
  <c r="CX40" i="3" s="1"/>
  <c r="CY40" i="3"/>
  <c r="CZ40" i="3"/>
  <c r="DA40" i="3"/>
  <c r="DB40" i="3"/>
  <c r="DC40" i="3"/>
  <c r="A41" i="3"/>
  <c r="Y41" i="3"/>
  <c r="CX41" i="3"/>
  <c r="CY41" i="3"/>
  <c r="CZ41" i="3"/>
  <c r="DB41" i="3" s="1"/>
  <c r="DA41" i="3"/>
  <c r="DC41" i="3"/>
  <c r="DI41" i="3"/>
  <c r="A42" i="3"/>
  <c r="Y42" i="3"/>
  <c r="CX42" i="3" s="1"/>
  <c r="CY42" i="3"/>
  <c r="CZ42" i="3"/>
  <c r="DA42" i="3"/>
  <c r="DB42" i="3"/>
  <c r="DC42" i="3"/>
  <c r="A43" i="3"/>
  <c r="Y43" i="3"/>
  <c r="CU43" i="3"/>
  <c r="CV43" i="3"/>
  <c r="CX43" i="3"/>
  <c r="DF43" i="3" s="1"/>
  <c r="CY43" i="3"/>
  <c r="CZ43" i="3"/>
  <c r="DB43" i="3" s="1"/>
  <c r="DA43" i="3"/>
  <c r="DC43" i="3"/>
  <c r="A44" i="3"/>
  <c r="Y44" i="3"/>
  <c r="CW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 s="1"/>
  <c r="DI46" i="3" s="1"/>
  <c r="CY46" i="3"/>
  <c r="CZ46" i="3"/>
  <c r="DB46" i="3" s="1"/>
  <c r="DA46" i="3"/>
  <c r="DC46" i="3"/>
  <c r="DF46" i="3"/>
  <c r="DJ46" i="3" s="1"/>
  <c r="DG46" i="3"/>
  <c r="DH46" i="3"/>
  <c r="A47" i="3"/>
  <c r="Y47" i="3"/>
  <c r="CX47" i="3"/>
  <c r="CY47" i="3"/>
  <c r="CZ47" i="3"/>
  <c r="DA47" i="3"/>
  <c r="DB47" i="3"/>
  <c r="DC47" i="3"/>
  <c r="DF47" i="3"/>
  <c r="DJ47" i="3" s="1"/>
  <c r="DG47" i="3"/>
  <c r="DH47" i="3"/>
  <c r="DI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X60" i="3" s="1"/>
  <c r="CU60" i="3"/>
  <c r="CY60" i="3"/>
  <c r="CZ60" i="3"/>
  <c r="DA60" i="3"/>
  <c r="DB60" i="3"/>
  <c r="DC60" i="3"/>
  <c r="A61" i="3"/>
  <c r="Y61" i="3"/>
  <c r="CW61" i="3" s="1"/>
  <c r="CY61" i="3"/>
  <c r="CZ61" i="3"/>
  <c r="DB61" i="3" s="1"/>
  <c r="DA61" i="3"/>
  <c r="DC61" i="3"/>
  <c r="A62" i="3"/>
  <c r="Y62" i="3"/>
  <c r="CW62" i="3" s="1"/>
  <c r="CY62" i="3"/>
  <c r="CZ62" i="3"/>
  <c r="DB62" i="3" s="1"/>
  <c r="DA62" i="3"/>
  <c r="DC62" i="3"/>
  <c r="A63" i="3"/>
  <c r="Y63" i="3"/>
  <c r="CX63" i="3" s="1"/>
  <c r="CW63" i="3"/>
  <c r="CY63" i="3"/>
  <c r="CZ63" i="3"/>
  <c r="DB63" i="3" s="1"/>
  <c r="DA63" i="3"/>
  <c r="DC63" i="3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DF66" i="3"/>
  <c r="DJ66" i="3" s="1"/>
  <c r="A67" i="3"/>
  <c r="Y67" i="3"/>
  <c r="CX67" i="3"/>
  <c r="CY67" i="3"/>
  <c r="CZ67" i="3"/>
  <c r="DA67" i="3"/>
  <c r="DB67" i="3"/>
  <c r="DC67" i="3"/>
  <c r="A68" i="3"/>
  <c r="Y68" i="3"/>
  <c r="CX68" i="3" s="1"/>
  <c r="CY68" i="3"/>
  <c r="CZ68" i="3"/>
  <c r="DA68" i="3"/>
  <c r="DB68" i="3"/>
  <c r="DC68" i="3"/>
  <c r="A69" i="3"/>
  <c r="Y69" i="3"/>
  <c r="CX69" i="3" s="1"/>
  <c r="DH69" i="3" s="1"/>
  <c r="CY69" i="3"/>
  <c r="CZ69" i="3"/>
  <c r="DB69" i="3" s="1"/>
  <c r="DA69" i="3"/>
  <c r="DC69" i="3"/>
  <c r="DG69" i="3"/>
  <c r="A70" i="3"/>
  <c r="Y70" i="3"/>
  <c r="CX70" i="3" s="1"/>
  <c r="CY70" i="3"/>
  <c r="CZ70" i="3"/>
  <c r="DB70" i="3" s="1"/>
  <c r="DA70" i="3"/>
  <c r="DC70" i="3"/>
  <c r="A71" i="3"/>
  <c r="Y71" i="3"/>
  <c r="CU71" i="3"/>
  <c r="CV71" i="3"/>
  <c r="CX71" i="3"/>
  <c r="CY71" i="3"/>
  <c r="CZ71" i="3"/>
  <c r="DA71" i="3"/>
  <c r="DB71" i="3"/>
  <c r="DC71" i="3"/>
  <c r="A72" i="3"/>
  <c r="Y72" i="3"/>
  <c r="CW72" i="3"/>
  <c r="CX72" i="3"/>
  <c r="CY72" i="3"/>
  <c r="CZ72" i="3"/>
  <c r="DB72" i="3" s="1"/>
  <c r="DA72" i="3"/>
  <c r="DC72" i="3"/>
  <c r="DF72" i="3"/>
  <c r="DG72" i="3"/>
  <c r="DJ72" i="3" s="1"/>
  <c r="DH72" i="3"/>
  <c r="DI72" i="3"/>
  <c r="A73" i="3"/>
  <c r="Y73" i="3"/>
  <c r="CX73" i="3" s="1"/>
  <c r="CW73" i="3"/>
  <c r="CY73" i="3"/>
  <c r="CZ73" i="3"/>
  <c r="DA73" i="3"/>
  <c r="DB73" i="3"/>
  <c r="DC73" i="3"/>
  <c r="A74" i="3"/>
  <c r="Y74" i="3"/>
  <c r="CX74" i="3" s="1"/>
  <c r="DG74" i="3" s="1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U87" i="3"/>
  <c r="CV87" i="3"/>
  <c r="CX87" i="3"/>
  <c r="DF87" i="3" s="1"/>
  <c r="CY87" i="3"/>
  <c r="CZ87" i="3"/>
  <c r="DB87" i="3" s="1"/>
  <c r="DA87" i="3"/>
  <c r="DC87" i="3"/>
  <c r="A88" i="3"/>
  <c r="Y88" i="3"/>
  <c r="CW88" i="3" s="1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W90" i="3" s="1"/>
  <c r="CX90" i="3"/>
  <c r="CY90" i="3"/>
  <c r="CZ90" i="3"/>
  <c r="DB90" i="3" s="1"/>
  <c r="DA90" i="3"/>
  <c r="DC90" i="3"/>
  <c r="A91" i="3"/>
  <c r="Y91" i="3"/>
  <c r="CX91" i="3" s="1"/>
  <c r="CY91" i="3"/>
  <c r="CZ91" i="3"/>
  <c r="DB91" i="3" s="1"/>
  <c r="DA91" i="3"/>
  <c r="DC91" i="3"/>
  <c r="A92" i="3"/>
  <c r="Y92" i="3"/>
  <c r="CX92" i="3"/>
  <c r="CY92" i="3"/>
  <c r="CZ92" i="3"/>
  <c r="DB92" i="3" s="1"/>
  <c r="DA92" i="3"/>
  <c r="DC92" i="3"/>
  <c r="A93" i="3"/>
  <c r="Y93" i="3"/>
  <c r="CX93" i="3" s="1"/>
  <c r="CY93" i="3"/>
  <c r="CZ93" i="3"/>
  <c r="DA93" i="3"/>
  <c r="DB93" i="3"/>
  <c r="DC93" i="3"/>
  <c r="DI93" i="3"/>
  <c r="A94" i="3"/>
  <c r="Y94" i="3"/>
  <c r="CX94" i="3" s="1"/>
  <c r="DG94" i="3" s="1"/>
  <c r="CY94" i="3"/>
  <c r="CZ94" i="3"/>
  <c r="DB94" i="3" s="1"/>
  <c r="DA94" i="3"/>
  <c r="DC94" i="3"/>
  <c r="A95" i="3"/>
  <c r="Y95" i="3"/>
  <c r="CX95" i="3" s="1"/>
  <c r="CY95" i="3"/>
  <c r="CZ95" i="3"/>
  <c r="DA95" i="3"/>
  <c r="DB95" i="3"/>
  <c r="DC95" i="3"/>
  <c r="A96" i="3"/>
  <c r="Y96" i="3"/>
  <c r="CX96" i="3" s="1"/>
  <c r="CY96" i="3"/>
  <c r="CZ96" i="3"/>
  <c r="DB96" i="3" s="1"/>
  <c r="DA96" i="3"/>
  <c r="DC96" i="3"/>
  <c r="A97" i="3"/>
  <c r="Y97" i="3"/>
  <c r="CX97" i="3"/>
  <c r="CY97" i="3"/>
  <c r="CZ97" i="3"/>
  <c r="DB97" i="3" s="1"/>
  <c r="DA97" i="3"/>
  <c r="DC97" i="3"/>
  <c r="A98" i="3"/>
  <c r="Y98" i="3"/>
  <c r="CX98" i="3" s="1"/>
  <c r="DG98" i="3" s="1"/>
  <c r="CU98" i="3"/>
  <c r="CV98" i="3"/>
  <c r="CY98" i="3"/>
  <c r="CZ98" i="3"/>
  <c r="DB98" i="3" s="1"/>
  <c r="DA98" i="3"/>
  <c r="DC98" i="3"/>
  <c r="A99" i="3"/>
  <c r="Y99" i="3"/>
  <c r="CW99" i="3" s="1"/>
  <c r="CY99" i="3"/>
  <c r="CZ99" i="3"/>
  <c r="DB99" i="3" s="1"/>
  <c r="DA99" i="3"/>
  <c r="DC99" i="3"/>
  <c r="A100" i="3"/>
  <c r="Y100" i="3"/>
  <c r="CW100" i="3"/>
  <c r="CX100" i="3"/>
  <c r="DF100" i="3" s="1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DH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V114" i="3" s="1"/>
  <c r="CU114" i="3"/>
  <c r="CX114" i="3"/>
  <c r="CY114" i="3"/>
  <c r="CZ114" i="3"/>
  <c r="DB114" i="3" s="1"/>
  <c r="DA114" i="3"/>
  <c r="DC114" i="3"/>
  <c r="A115" i="3"/>
  <c r="Y115" i="3"/>
  <c r="CW115" i="3" s="1"/>
  <c r="CY115" i="3"/>
  <c r="CZ115" i="3"/>
  <c r="DB115" i="3" s="1"/>
  <c r="DA115" i="3"/>
  <c r="DC115" i="3"/>
  <c r="A116" i="3"/>
  <c r="Y116" i="3"/>
  <c r="CX116" i="3" s="1"/>
  <c r="CW116" i="3"/>
  <c r="CY116" i="3"/>
  <c r="CZ116" i="3"/>
  <c r="DA116" i="3"/>
  <c r="DB116" i="3"/>
  <c r="DC116" i="3"/>
  <c r="A117" i="3"/>
  <c r="Y117" i="3"/>
  <c r="CW117" i="3" s="1"/>
  <c r="CX117" i="3"/>
  <c r="CY117" i="3"/>
  <c r="CZ117" i="3"/>
  <c r="DB117" i="3" s="1"/>
  <c r="DA117" i="3"/>
  <c r="DC117" i="3"/>
  <c r="A118" i="3"/>
  <c r="Y118" i="3"/>
  <c r="CX118" i="3" s="1"/>
  <c r="CY118" i="3"/>
  <c r="CZ118" i="3"/>
  <c r="DA118" i="3"/>
  <c r="DB118" i="3"/>
  <c r="DC118" i="3"/>
  <c r="A119" i="3"/>
  <c r="Y119" i="3"/>
  <c r="CX119" i="3" s="1"/>
  <c r="CY119" i="3"/>
  <c r="CZ119" i="3"/>
  <c r="DB119" i="3" s="1"/>
  <c r="DA119" i="3"/>
  <c r="DC119" i="3"/>
  <c r="A120" i="3"/>
  <c r="Y120" i="3"/>
  <c r="CX120" i="3"/>
  <c r="DF120" i="3" s="1"/>
  <c r="DJ120" i="3" s="1"/>
  <c r="CY120" i="3"/>
  <c r="CZ120" i="3"/>
  <c r="DB120" i="3" s="1"/>
  <c r="DA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X124" i="3" s="1"/>
  <c r="DG124" i="3" s="1"/>
  <c r="CY124" i="3"/>
  <c r="CZ124" i="3"/>
  <c r="DB124" i="3" s="1"/>
  <c r="DA124" i="3"/>
  <c r="DC124" i="3"/>
  <c r="DF124" i="3"/>
  <c r="DJ124" i="3" s="1"/>
  <c r="A125" i="3"/>
  <c r="Y125" i="3"/>
  <c r="CV125" i="3" s="1"/>
  <c r="CU125" i="3"/>
  <c r="CY125" i="3"/>
  <c r="CZ125" i="3"/>
  <c r="DB125" i="3" s="1"/>
  <c r="DA125" i="3"/>
  <c r="DC125" i="3"/>
  <c r="A126" i="3"/>
  <c r="Y126" i="3"/>
  <c r="CX126" i="3" s="1"/>
  <c r="CW126" i="3"/>
  <c r="CY126" i="3"/>
  <c r="CZ126" i="3"/>
  <c r="DB126" i="3" s="1"/>
  <c r="DA126" i="3"/>
  <c r="DC126" i="3"/>
  <c r="DI126" i="3"/>
  <c r="A127" i="3"/>
  <c r="Y127" i="3"/>
  <c r="CY127" i="3"/>
  <c r="CZ127" i="3"/>
  <c r="DA127" i="3"/>
  <c r="DB127" i="3"/>
  <c r="DC127" i="3"/>
  <c r="A128" i="3"/>
  <c r="Y128" i="3"/>
  <c r="CX128" i="3" s="1"/>
  <c r="CY128" i="3"/>
  <c r="CZ128" i="3"/>
  <c r="DA128" i="3"/>
  <c r="DB128" i="3"/>
  <c r="DC128" i="3"/>
  <c r="DI128" i="3"/>
  <c r="A129" i="3"/>
  <c r="Y129" i="3"/>
  <c r="CY129" i="3"/>
  <c r="CZ129" i="3"/>
  <c r="DB129" i="3" s="1"/>
  <c r="DA129" i="3"/>
  <c r="DC1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K29" i="1"/>
  <c r="AC29" i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AC30" i="1"/>
  <c r="I26" i="7" s="1"/>
  <c r="AE30" i="1"/>
  <c r="AF30" i="1"/>
  <c r="CT30" i="1" s="1"/>
  <c r="AG30" i="1"/>
  <c r="CU30" i="1" s="1"/>
  <c r="AH30" i="1"/>
  <c r="CV30" i="1" s="1"/>
  <c r="U30" i="1" s="1"/>
  <c r="I29" i="7" s="1"/>
  <c r="AB29" i="7" s="1"/>
  <c r="AI30" i="1"/>
  <c r="CW30" i="1" s="1"/>
  <c r="V30" i="1" s="1"/>
  <c r="AJ30" i="1"/>
  <c r="CX30" i="1" s="1"/>
  <c r="W30" i="1" s="1"/>
  <c r="CQ30" i="1"/>
  <c r="GL30" i="1"/>
  <c r="GO30" i="1"/>
  <c r="GP30" i="1"/>
  <c r="GV30" i="1"/>
  <c r="HC30" i="1"/>
  <c r="AC31" i="1"/>
  <c r="CQ31" i="1" s="1"/>
  <c r="AE31" i="1"/>
  <c r="AF31" i="1"/>
  <c r="AG31" i="1"/>
  <c r="CU31" i="1" s="1"/>
  <c r="AH31" i="1"/>
  <c r="CV31" i="1" s="1"/>
  <c r="AI31" i="1"/>
  <c r="CW31" i="1" s="1"/>
  <c r="AJ31" i="1"/>
  <c r="CX31" i="1" s="1"/>
  <c r="GL31" i="1"/>
  <c r="GO31" i="1"/>
  <c r="GP31" i="1"/>
  <c r="GV31" i="1"/>
  <c r="HC31" i="1"/>
  <c r="B33" i="1"/>
  <c r="B26" i="1" s="1"/>
  <c r="C33" i="1"/>
  <c r="C26" i="1" s="1"/>
  <c r="D33" i="1"/>
  <c r="D26" i="1" s="1"/>
  <c r="F33" i="1"/>
  <c r="F26" i="1" s="1"/>
  <c r="G33" i="1"/>
  <c r="G26" i="1" s="1"/>
  <c r="AO33" i="1"/>
  <c r="F37" i="1" s="1"/>
  <c r="BX33" i="1"/>
  <c r="BY33" i="1"/>
  <c r="BZ33" i="1"/>
  <c r="CD33" i="1"/>
  <c r="CD26" i="1" s="1"/>
  <c r="CK33" i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8" i="1"/>
  <c r="D68" i="1"/>
  <c r="I68" i="1"/>
  <c r="S44" i="7" s="1"/>
  <c r="I51" i="7" s="1"/>
  <c r="K68" i="1"/>
  <c r="AC68" i="1"/>
  <c r="AE68" i="1"/>
  <c r="AF68" i="1"/>
  <c r="Q44" i="7" s="1"/>
  <c r="I50" i="7" s="1"/>
  <c r="AG68" i="1"/>
  <c r="CU68" i="1" s="1"/>
  <c r="AH68" i="1"/>
  <c r="CV68" i="1" s="1"/>
  <c r="AI68" i="1"/>
  <c r="AJ68" i="1"/>
  <c r="CX68" i="1" s="1"/>
  <c r="CW68" i="1"/>
  <c r="GL68" i="1"/>
  <c r="GN68" i="1"/>
  <c r="GP68" i="1"/>
  <c r="GV68" i="1"/>
  <c r="HC68" i="1" s="1"/>
  <c r="GX68" i="1" s="1"/>
  <c r="C69" i="1"/>
  <c r="D69" i="1"/>
  <c r="W69" i="1"/>
  <c r="AC69" i="1"/>
  <c r="AE69" i="1"/>
  <c r="AF69" i="1"/>
  <c r="CT69" i="1" s="1"/>
  <c r="AG69" i="1"/>
  <c r="CU69" i="1" s="1"/>
  <c r="T69" i="1" s="1"/>
  <c r="AH69" i="1"/>
  <c r="AI69" i="1"/>
  <c r="CW69" i="1" s="1"/>
  <c r="V69" i="1" s="1"/>
  <c r="AJ69" i="1"/>
  <c r="CX69" i="1" s="1"/>
  <c r="CV69" i="1"/>
  <c r="U69" i="1" s="1"/>
  <c r="GL69" i="1"/>
  <c r="GN69" i="1"/>
  <c r="GP69" i="1"/>
  <c r="GV69" i="1"/>
  <c r="HC69" i="1" s="1"/>
  <c r="GX69" i="1" s="1"/>
  <c r="AC70" i="1"/>
  <c r="AE70" i="1"/>
  <c r="AF70" i="1"/>
  <c r="AG70" i="1"/>
  <c r="CU70" i="1" s="1"/>
  <c r="AH70" i="1"/>
  <c r="CV70" i="1" s="1"/>
  <c r="AI70" i="1"/>
  <c r="CW70" i="1" s="1"/>
  <c r="AJ70" i="1"/>
  <c r="CX70" i="1" s="1"/>
  <c r="CQ70" i="1"/>
  <c r="GL70" i="1"/>
  <c r="GO70" i="1"/>
  <c r="GP70" i="1"/>
  <c r="GV70" i="1"/>
  <c r="HC70" i="1" s="1"/>
  <c r="C71" i="1"/>
  <c r="D71" i="1"/>
  <c r="AC71" i="1"/>
  <c r="AE71" i="1"/>
  <c r="U59" i="7" s="1"/>
  <c r="AF71" i="1"/>
  <c r="AG71" i="1"/>
  <c r="CU71" i="1" s="1"/>
  <c r="T71" i="1" s="1"/>
  <c r="AH71" i="1"/>
  <c r="CV71" i="1" s="1"/>
  <c r="U71" i="1" s="1"/>
  <c r="I66" i="7" s="1"/>
  <c r="AB66" i="7" s="1"/>
  <c r="AI71" i="1"/>
  <c r="CW71" i="1" s="1"/>
  <c r="V71" i="1" s="1"/>
  <c r="AJ71" i="1"/>
  <c r="CX71" i="1" s="1"/>
  <c r="W71" i="1" s="1"/>
  <c r="GL71" i="1"/>
  <c r="GN71" i="1"/>
  <c r="GP71" i="1"/>
  <c r="GV71" i="1"/>
  <c r="HC71" i="1"/>
  <c r="GX71" i="1" s="1"/>
  <c r="I72" i="1"/>
  <c r="Q72" i="1" s="1"/>
  <c r="AC72" i="1"/>
  <c r="I63" i="7" s="1"/>
  <c r="Y63" i="7" s="1"/>
  <c r="AE72" i="1"/>
  <c r="V63" i="7" s="1"/>
  <c r="AF72" i="1"/>
  <c r="AG72" i="1"/>
  <c r="CU72" i="1" s="1"/>
  <c r="AH72" i="1"/>
  <c r="AI72" i="1"/>
  <c r="CW72" i="1" s="1"/>
  <c r="AJ72" i="1"/>
  <c r="CX72" i="1" s="1"/>
  <c r="CV72" i="1"/>
  <c r="GL72" i="1"/>
  <c r="GN72" i="1"/>
  <c r="GP72" i="1"/>
  <c r="GV72" i="1"/>
  <c r="HC72" i="1" s="1"/>
  <c r="GX72" i="1" s="1"/>
  <c r="C73" i="1"/>
  <c r="D73" i="1"/>
  <c r="I73" i="1"/>
  <c r="CU48" i="3" s="1"/>
  <c r="K73" i="1"/>
  <c r="AC73" i="1"/>
  <c r="AD73" i="1"/>
  <c r="AE73" i="1"/>
  <c r="AF73" i="1"/>
  <c r="Q69" i="7" s="1"/>
  <c r="I72" i="7" s="1"/>
  <c r="AG73" i="1"/>
  <c r="CU73" i="1" s="1"/>
  <c r="T73" i="1" s="1"/>
  <c r="AH73" i="1"/>
  <c r="AI73" i="1"/>
  <c r="CW73" i="1" s="1"/>
  <c r="V73" i="1" s="1"/>
  <c r="AJ73" i="1"/>
  <c r="CV73" i="1"/>
  <c r="U73" i="1" s="1"/>
  <c r="I74" i="7" s="1"/>
  <c r="AB74" i="7" s="1"/>
  <c r="CX73" i="1"/>
  <c r="W73" i="1" s="1"/>
  <c r="GL73" i="1"/>
  <c r="GN73" i="1"/>
  <c r="GP73" i="1"/>
  <c r="GV73" i="1"/>
  <c r="HC73" i="1" s="1"/>
  <c r="GX73" i="1" s="1"/>
  <c r="C75" i="1"/>
  <c r="D75" i="1"/>
  <c r="I75" i="1"/>
  <c r="E79" i="7" s="1"/>
  <c r="K75" i="1"/>
  <c r="AC75" i="1"/>
  <c r="AE75" i="1"/>
  <c r="R75" i="1" s="1"/>
  <c r="AF75" i="1"/>
  <c r="AG75" i="1"/>
  <c r="CU75" i="1" s="1"/>
  <c r="T75" i="1" s="1"/>
  <c r="AH75" i="1"/>
  <c r="CV75" i="1" s="1"/>
  <c r="U75" i="1" s="1"/>
  <c r="I87" i="7" s="1"/>
  <c r="AB87" i="7" s="1"/>
  <c r="AI75" i="1"/>
  <c r="CW75" i="1" s="1"/>
  <c r="V75" i="1" s="1"/>
  <c r="AJ75" i="1"/>
  <c r="CX75" i="1" s="1"/>
  <c r="W75" i="1" s="1"/>
  <c r="GL75" i="1"/>
  <c r="GN75" i="1"/>
  <c r="GP75" i="1"/>
  <c r="GV75" i="1"/>
  <c r="HC75" i="1" s="1"/>
  <c r="GX75" i="1" s="1"/>
  <c r="C76" i="1"/>
  <c r="D76" i="1"/>
  <c r="Q76" i="1"/>
  <c r="R76" i="1"/>
  <c r="S76" i="1"/>
  <c r="CY76" i="1" s="1"/>
  <c r="X76" i="1" s="1"/>
  <c r="AB76" i="1"/>
  <c r="AC76" i="1"/>
  <c r="P76" i="1" s="1"/>
  <c r="AD76" i="1"/>
  <c r="AE76" i="1"/>
  <c r="AF76" i="1"/>
  <c r="CT76" i="1" s="1"/>
  <c r="AG76" i="1"/>
  <c r="AH76" i="1"/>
  <c r="CV76" i="1" s="1"/>
  <c r="U76" i="1" s="1"/>
  <c r="AI76" i="1"/>
  <c r="CW76" i="1" s="1"/>
  <c r="V76" i="1" s="1"/>
  <c r="AJ76" i="1"/>
  <c r="CX76" i="1" s="1"/>
  <c r="W76" i="1" s="1"/>
  <c r="CR76" i="1"/>
  <c r="CS76" i="1"/>
  <c r="CU76" i="1"/>
  <c r="T76" i="1" s="1"/>
  <c r="GL76" i="1"/>
  <c r="GN76" i="1"/>
  <c r="GP76" i="1"/>
  <c r="GV76" i="1"/>
  <c r="HC76" i="1" s="1"/>
  <c r="GX76" i="1" s="1"/>
  <c r="I77" i="1"/>
  <c r="K77" i="1"/>
  <c r="P77" i="1"/>
  <c r="K90" i="7" s="1"/>
  <c r="P92" i="7" s="1"/>
  <c r="AC77" i="1"/>
  <c r="CQ77" i="1" s="1"/>
  <c r="AD77" i="1"/>
  <c r="AB77" i="1" s="1"/>
  <c r="AE77" i="1"/>
  <c r="CS77" i="1" s="1"/>
  <c r="AF77" i="1"/>
  <c r="AG77" i="1"/>
  <c r="CU77" i="1" s="1"/>
  <c r="AH77" i="1"/>
  <c r="CV77" i="1" s="1"/>
  <c r="AI77" i="1"/>
  <c r="CW77" i="1" s="1"/>
  <c r="AJ77" i="1"/>
  <c r="CX77" i="1" s="1"/>
  <c r="CR77" i="1"/>
  <c r="GL77" i="1"/>
  <c r="GO77" i="1"/>
  <c r="GP77" i="1"/>
  <c r="GV77" i="1"/>
  <c r="HC77" i="1" s="1"/>
  <c r="C78" i="1"/>
  <c r="D78" i="1"/>
  <c r="AC78" i="1"/>
  <c r="AE78" i="1"/>
  <c r="I97" i="7" s="1"/>
  <c r="W97" i="7" s="1"/>
  <c r="AF78" i="1"/>
  <c r="I95" i="7" s="1"/>
  <c r="W95" i="7" s="1"/>
  <c r="AG78" i="1"/>
  <c r="CU78" i="1" s="1"/>
  <c r="T78" i="1" s="1"/>
  <c r="AH78" i="1"/>
  <c r="AI78" i="1"/>
  <c r="CW78" i="1" s="1"/>
  <c r="V78" i="1" s="1"/>
  <c r="AJ78" i="1"/>
  <c r="CX78" i="1" s="1"/>
  <c r="W78" i="1" s="1"/>
  <c r="CV78" i="1"/>
  <c r="U78" i="1" s="1"/>
  <c r="I101" i="7" s="1"/>
  <c r="AB101" i="7" s="1"/>
  <c r="GL78" i="1"/>
  <c r="GN78" i="1"/>
  <c r="GP78" i="1"/>
  <c r="GV78" i="1"/>
  <c r="HC78" i="1" s="1"/>
  <c r="GX78" i="1" s="1"/>
  <c r="AC79" i="1"/>
  <c r="AE79" i="1"/>
  <c r="V104" i="7" s="1"/>
  <c r="AF79" i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GL79" i="1"/>
  <c r="GN79" i="1"/>
  <c r="GP79" i="1"/>
  <c r="GV79" i="1"/>
  <c r="HC79" i="1" s="1"/>
  <c r="GX79" i="1" s="1"/>
  <c r="C80" i="1"/>
  <c r="D80" i="1"/>
  <c r="I80" i="1"/>
  <c r="C108" i="7" s="1"/>
  <c r="K80" i="1"/>
  <c r="AC80" i="1"/>
  <c r="AE80" i="1"/>
  <c r="AD80" i="1" s="1"/>
  <c r="AF80" i="1"/>
  <c r="AG80" i="1"/>
  <c r="CU80" i="1" s="1"/>
  <c r="AH80" i="1"/>
  <c r="CV80" i="1" s="1"/>
  <c r="AI80" i="1"/>
  <c r="CW80" i="1" s="1"/>
  <c r="AJ80" i="1"/>
  <c r="CX80" i="1" s="1"/>
  <c r="CQ80" i="1"/>
  <c r="CR80" i="1"/>
  <c r="CS80" i="1"/>
  <c r="GL80" i="1"/>
  <c r="GN80" i="1"/>
  <c r="GP80" i="1"/>
  <c r="GV80" i="1"/>
  <c r="HC80" i="1"/>
  <c r="C82" i="1"/>
  <c r="D82" i="1"/>
  <c r="I82" i="1"/>
  <c r="K82" i="1"/>
  <c r="Q82" i="1"/>
  <c r="K120" i="7" s="1"/>
  <c r="R82" i="1"/>
  <c r="K121" i="7" s="1"/>
  <c r="AC82" i="1"/>
  <c r="AE82" i="1"/>
  <c r="AF82" i="1"/>
  <c r="AG82" i="1"/>
  <c r="CU82" i="1" s="1"/>
  <c r="AH82" i="1"/>
  <c r="CV82" i="1" s="1"/>
  <c r="AI82" i="1"/>
  <c r="AJ82" i="1"/>
  <c r="CR82" i="1"/>
  <c r="CT82" i="1"/>
  <c r="CW82" i="1"/>
  <c r="V82" i="1" s="1"/>
  <c r="CX82" i="1"/>
  <c r="W82" i="1" s="1"/>
  <c r="GL82" i="1"/>
  <c r="GN82" i="1"/>
  <c r="GP82" i="1"/>
  <c r="GV82" i="1"/>
  <c r="HC82" i="1" s="1"/>
  <c r="C83" i="1"/>
  <c r="D83" i="1"/>
  <c r="AC83" i="1"/>
  <c r="CQ83" i="1" s="1"/>
  <c r="AE83" i="1"/>
  <c r="CS83" i="1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GL83" i="1"/>
  <c r="GN83" i="1"/>
  <c r="GP83" i="1"/>
  <c r="GV83" i="1"/>
  <c r="HC83" i="1" s="1"/>
  <c r="GX83" i="1" s="1"/>
  <c r="AC84" i="1"/>
  <c r="CQ84" i="1" s="1"/>
  <c r="AE84" i="1"/>
  <c r="AD84" i="1" s="1"/>
  <c r="AF84" i="1"/>
  <c r="AG84" i="1"/>
  <c r="CU84" i="1" s="1"/>
  <c r="AH84" i="1"/>
  <c r="CV84" i="1" s="1"/>
  <c r="AI84" i="1"/>
  <c r="CW84" i="1" s="1"/>
  <c r="AJ84" i="1"/>
  <c r="CX84" i="1" s="1"/>
  <c r="CR84" i="1"/>
  <c r="GL84" i="1"/>
  <c r="GO84" i="1"/>
  <c r="GP84" i="1"/>
  <c r="GV84" i="1"/>
  <c r="HC84" i="1" s="1"/>
  <c r="C85" i="1"/>
  <c r="D85" i="1"/>
  <c r="AC85" i="1"/>
  <c r="I136" i="7" s="1"/>
  <c r="AD85" i="1"/>
  <c r="AE85" i="1"/>
  <c r="R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GL85" i="1"/>
  <c r="GN85" i="1"/>
  <c r="GP85" i="1"/>
  <c r="GV85" i="1"/>
  <c r="HC85" i="1"/>
  <c r="GX85" i="1" s="1"/>
  <c r="P86" i="1"/>
  <c r="K142" i="7" s="1"/>
  <c r="J143" i="7" s="1"/>
  <c r="R86" i="1"/>
  <c r="T86" i="1"/>
  <c r="AC86" i="1"/>
  <c r="AE86" i="1"/>
  <c r="AD86" i="1" s="1"/>
  <c r="AF86" i="1"/>
  <c r="S86" i="1" s="1"/>
  <c r="AG86" i="1"/>
  <c r="AH86" i="1"/>
  <c r="AI86" i="1"/>
  <c r="CW86" i="1" s="1"/>
  <c r="V86" i="1" s="1"/>
  <c r="AJ86" i="1"/>
  <c r="CX86" i="1" s="1"/>
  <c r="W86" i="1" s="1"/>
  <c r="CR86" i="1"/>
  <c r="CS86" i="1"/>
  <c r="CT86" i="1"/>
  <c r="CU86" i="1"/>
  <c r="CV86" i="1"/>
  <c r="U86" i="1" s="1"/>
  <c r="GL86" i="1"/>
  <c r="GN86" i="1"/>
  <c r="GP86" i="1"/>
  <c r="GV86" i="1"/>
  <c r="HC86" i="1" s="1"/>
  <c r="GX86" i="1"/>
  <c r="C87" i="1"/>
  <c r="D87" i="1"/>
  <c r="I87" i="1"/>
  <c r="C146" i="7" s="1"/>
  <c r="K87" i="1"/>
  <c r="W87" i="1"/>
  <c r="AC87" i="1"/>
  <c r="AE87" i="1"/>
  <c r="AF87" i="1"/>
  <c r="AG87" i="1"/>
  <c r="CU87" i="1" s="1"/>
  <c r="AH87" i="1"/>
  <c r="AI87" i="1"/>
  <c r="AJ87" i="1"/>
  <c r="CT87" i="1"/>
  <c r="CV87" i="1"/>
  <c r="CW87" i="1"/>
  <c r="V87" i="1" s="1"/>
  <c r="CX87" i="1"/>
  <c r="GL87" i="1"/>
  <c r="GN87" i="1"/>
  <c r="GP87" i="1"/>
  <c r="GV87" i="1"/>
  <c r="HC87" i="1" s="1"/>
  <c r="C89" i="1"/>
  <c r="D89" i="1"/>
  <c r="I89" i="1"/>
  <c r="E155" i="7" s="1"/>
  <c r="K89" i="1"/>
  <c r="Q89" i="1"/>
  <c r="K158" i="7" s="1"/>
  <c r="R89" i="1"/>
  <c r="K159" i="7" s="1"/>
  <c r="AC89" i="1"/>
  <c r="CQ89" i="1" s="1"/>
  <c r="AE89" i="1"/>
  <c r="CR89" i="1" s="1"/>
  <c r="AF89" i="1"/>
  <c r="CT89" i="1" s="1"/>
  <c r="AG89" i="1"/>
  <c r="CU89" i="1" s="1"/>
  <c r="AH89" i="1"/>
  <c r="CV89" i="1" s="1"/>
  <c r="U89" i="1" s="1"/>
  <c r="AI89" i="1"/>
  <c r="CW89" i="1" s="1"/>
  <c r="V89" i="1" s="1"/>
  <c r="AJ89" i="1"/>
  <c r="CX89" i="1" s="1"/>
  <c r="W89" i="1" s="1"/>
  <c r="GL89" i="1"/>
  <c r="GN89" i="1"/>
  <c r="GP89" i="1"/>
  <c r="GV89" i="1"/>
  <c r="HC89" i="1" s="1"/>
  <c r="GX89" i="1" s="1"/>
  <c r="C90" i="1"/>
  <c r="D90" i="1"/>
  <c r="AC90" i="1"/>
  <c r="AE90" i="1"/>
  <c r="AF90" i="1"/>
  <c r="CT90" i="1" s="1"/>
  <c r="AG90" i="1"/>
  <c r="AH90" i="1"/>
  <c r="AI90" i="1"/>
  <c r="CW90" i="1" s="1"/>
  <c r="V90" i="1" s="1"/>
  <c r="AJ90" i="1"/>
  <c r="CU90" i="1"/>
  <c r="T90" i="1" s="1"/>
  <c r="CV90" i="1"/>
  <c r="U90" i="1" s="1"/>
  <c r="CX90" i="1"/>
  <c r="W90" i="1" s="1"/>
  <c r="GL90" i="1"/>
  <c r="GN90" i="1"/>
  <c r="GP90" i="1"/>
  <c r="GV90" i="1"/>
  <c r="HC90" i="1" s="1"/>
  <c r="GX90" i="1" s="1"/>
  <c r="I91" i="1"/>
  <c r="C167" i="7" s="1"/>
  <c r="K91" i="1"/>
  <c r="AC91" i="1"/>
  <c r="AE91" i="1"/>
  <c r="V166" i="7" s="1"/>
  <c r="AF91" i="1"/>
  <c r="AG91" i="1"/>
  <c r="CU91" i="1" s="1"/>
  <c r="AH91" i="1"/>
  <c r="CV91" i="1" s="1"/>
  <c r="AI91" i="1"/>
  <c r="CW91" i="1" s="1"/>
  <c r="V91" i="1" s="1"/>
  <c r="AJ91" i="1"/>
  <c r="CX91" i="1" s="1"/>
  <c r="W91" i="1" s="1"/>
  <c r="GL91" i="1"/>
  <c r="GO91" i="1"/>
  <c r="GP91" i="1"/>
  <c r="GV91" i="1"/>
  <c r="HC91" i="1" s="1"/>
  <c r="GX91" i="1" s="1"/>
  <c r="C92" i="1"/>
  <c r="D92" i="1"/>
  <c r="P92" i="1"/>
  <c r="K174" i="7" s="1"/>
  <c r="Q92" i="1"/>
  <c r="S92" i="1"/>
  <c r="K171" i="7" s="1"/>
  <c r="AC92" i="1"/>
  <c r="AE92" i="1"/>
  <c r="AD92" i="1" s="1"/>
  <c r="AF92" i="1"/>
  <c r="S170" i="7" s="1"/>
  <c r="I176" i="7" s="1"/>
  <c r="AG92" i="1"/>
  <c r="CU92" i="1" s="1"/>
  <c r="T92" i="1" s="1"/>
  <c r="AH92" i="1"/>
  <c r="CV92" i="1" s="1"/>
  <c r="U92" i="1" s="1"/>
  <c r="I177" i="7" s="1"/>
  <c r="AB177" i="7" s="1"/>
  <c r="AI92" i="1"/>
  <c r="CW92" i="1" s="1"/>
  <c r="V92" i="1" s="1"/>
  <c r="AJ92" i="1"/>
  <c r="CX92" i="1" s="1"/>
  <c r="W92" i="1" s="1"/>
  <c r="CQ92" i="1"/>
  <c r="CR92" i="1"/>
  <c r="CS92" i="1"/>
  <c r="CT92" i="1"/>
  <c r="GL92" i="1"/>
  <c r="GN92" i="1"/>
  <c r="GP92" i="1"/>
  <c r="GV92" i="1"/>
  <c r="HC92" i="1" s="1"/>
  <c r="GX92" i="1" s="1"/>
  <c r="AC93" i="1"/>
  <c r="AE93" i="1"/>
  <c r="V180" i="7" s="1"/>
  <c r="AF93" i="1"/>
  <c r="AG93" i="1"/>
  <c r="CU93" i="1" s="1"/>
  <c r="T93" i="1" s="1"/>
  <c r="AH93" i="1"/>
  <c r="CV93" i="1" s="1"/>
  <c r="U93" i="1" s="1"/>
  <c r="AI93" i="1"/>
  <c r="CW93" i="1" s="1"/>
  <c r="V93" i="1" s="1"/>
  <c r="AJ93" i="1"/>
  <c r="CX93" i="1" s="1"/>
  <c r="W93" i="1" s="1"/>
  <c r="GL93" i="1"/>
  <c r="GN93" i="1"/>
  <c r="GP93" i="1"/>
  <c r="GV93" i="1"/>
  <c r="HC93" i="1"/>
  <c r="GX93" i="1" s="1"/>
  <c r="C94" i="1"/>
  <c r="D94" i="1"/>
  <c r="I94" i="1"/>
  <c r="C184" i="7" s="1"/>
  <c r="K94" i="1"/>
  <c r="V94" i="1"/>
  <c r="AC94" i="1"/>
  <c r="AE94" i="1"/>
  <c r="V183" i="7" s="1"/>
  <c r="AF94" i="1"/>
  <c r="CT94" i="1" s="1"/>
  <c r="AG94" i="1"/>
  <c r="CU94" i="1" s="1"/>
  <c r="AH94" i="1"/>
  <c r="CV94" i="1" s="1"/>
  <c r="AI94" i="1"/>
  <c r="CW94" i="1" s="1"/>
  <c r="AJ94" i="1"/>
  <c r="CX94" i="1" s="1"/>
  <c r="CQ94" i="1"/>
  <c r="GL94" i="1"/>
  <c r="GN94" i="1"/>
  <c r="GP94" i="1"/>
  <c r="GV94" i="1"/>
  <c r="HC94" i="1"/>
  <c r="GX94" i="1" s="1"/>
  <c r="B96" i="1"/>
  <c r="B65" i="1" s="1"/>
  <c r="C96" i="1"/>
  <c r="C65" i="1" s="1"/>
  <c r="D96" i="1"/>
  <c r="D65" i="1" s="1"/>
  <c r="F96" i="1"/>
  <c r="F65" i="1" s="1"/>
  <c r="G96" i="1"/>
  <c r="G65" i="1" s="1"/>
  <c r="BX96" i="1"/>
  <c r="AO96" i="1" s="1"/>
  <c r="BY96" i="1"/>
  <c r="BY65" i="1" s="1"/>
  <c r="CK96" i="1"/>
  <c r="BB96" i="1" s="1"/>
  <c r="CL96" i="1"/>
  <c r="CL65" i="1" s="1"/>
  <c r="CM96" i="1"/>
  <c r="BD96" i="1" s="1"/>
  <c r="B126" i="1"/>
  <c r="B22" i="1" s="1"/>
  <c r="C126" i="1"/>
  <c r="C22" i="1" s="1"/>
  <c r="D126" i="1"/>
  <c r="D22" i="1" s="1"/>
  <c r="F126" i="1"/>
  <c r="F22" i="1" s="1"/>
  <c r="G126" i="1"/>
  <c r="G22" i="1" s="1"/>
  <c r="B156" i="1"/>
  <c r="B18" i="1" s="1"/>
  <c r="C156" i="1"/>
  <c r="C18" i="1" s="1"/>
  <c r="D156" i="1"/>
  <c r="D18" i="1" s="1"/>
  <c r="F156" i="1"/>
  <c r="F18" i="1" s="1"/>
  <c r="G156" i="1"/>
  <c r="G18" i="1" s="1"/>
  <c r="F12" i="6"/>
  <c r="G12" i="6"/>
  <c r="CQ79" i="1" l="1"/>
  <c r="I104" i="7"/>
  <c r="Y105" i="7" s="1"/>
  <c r="P79" i="1"/>
  <c r="K104" i="7" s="1"/>
  <c r="P105" i="7" s="1"/>
  <c r="CQ71" i="1"/>
  <c r="P71" i="1"/>
  <c r="K62" i="7" s="1"/>
  <c r="I62" i="7"/>
  <c r="CQ68" i="1"/>
  <c r="I49" i="7"/>
  <c r="P68" i="1"/>
  <c r="CT31" i="1"/>
  <c r="DF114" i="3"/>
  <c r="DH114" i="3"/>
  <c r="DG114" i="3"/>
  <c r="DG67" i="3"/>
  <c r="DH67" i="3"/>
  <c r="DI67" i="3"/>
  <c r="W77" i="1"/>
  <c r="U166" i="7"/>
  <c r="AD91" i="1"/>
  <c r="AB91" i="1" s="1"/>
  <c r="W80" i="1"/>
  <c r="DH117" i="3"/>
  <c r="DG117" i="3"/>
  <c r="DJ117" i="3" s="1"/>
  <c r="CW33" i="3"/>
  <c r="CX33" i="3"/>
  <c r="CX26" i="3"/>
  <c r="CW24" i="3"/>
  <c r="E63" i="7"/>
  <c r="U104" i="7"/>
  <c r="E107" i="7"/>
  <c r="V145" i="7"/>
  <c r="U94" i="1"/>
  <c r="I188" i="7" s="1"/>
  <c r="AB188" i="7" s="1"/>
  <c r="CQ91" i="1"/>
  <c r="P91" i="1"/>
  <c r="K166" i="7" s="1"/>
  <c r="P168" i="7" s="1"/>
  <c r="I166" i="7"/>
  <c r="P89" i="1"/>
  <c r="K160" i="7" s="1"/>
  <c r="CT84" i="1"/>
  <c r="CT83" i="1"/>
  <c r="S83" i="1"/>
  <c r="CU76" i="3"/>
  <c r="S82" i="1"/>
  <c r="E117" i="7"/>
  <c r="I84" i="1"/>
  <c r="V84" i="1" s="1"/>
  <c r="K84" i="1"/>
  <c r="C118" i="7"/>
  <c r="V80" i="1"/>
  <c r="AD78" i="1"/>
  <c r="U77" i="1"/>
  <c r="CS73" i="1"/>
  <c r="V69" i="7"/>
  <c r="U69" i="7"/>
  <c r="CR73" i="1"/>
  <c r="U72" i="1"/>
  <c r="BB33" i="1"/>
  <c r="F46" i="1" s="1"/>
  <c r="CK26" i="1"/>
  <c r="Q63" i="7"/>
  <c r="S94" i="7"/>
  <c r="I100" i="7" s="1"/>
  <c r="V107" i="7"/>
  <c r="CP92" i="1"/>
  <c r="O92" i="1" s="1"/>
  <c r="K172" i="7"/>
  <c r="CX5" i="3"/>
  <c r="CW5" i="3"/>
  <c r="AB78" i="1"/>
  <c r="CQ78" i="1"/>
  <c r="P78" i="1"/>
  <c r="I98" i="7"/>
  <c r="S63" i="7"/>
  <c r="AD94" i="1"/>
  <c r="AB94" i="1" s="1"/>
  <c r="U183" i="7"/>
  <c r="R94" i="1"/>
  <c r="CR94" i="1"/>
  <c r="CS94" i="1"/>
  <c r="S166" i="7"/>
  <c r="Q166" i="7"/>
  <c r="Q87" i="1"/>
  <c r="Q145" i="7"/>
  <c r="I148" i="7" s="1"/>
  <c r="AQ33" i="1"/>
  <c r="BZ26" i="1"/>
  <c r="AD69" i="1"/>
  <c r="AB69" i="1" s="1"/>
  <c r="Q69" i="1"/>
  <c r="CR69" i="1"/>
  <c r="CI33" i="1"/>
  <c r="CT29" i="1"/>
  <c r="S29" i="1"/>
  <c r="CW127" i="3"/>
  <c r="CX127" i="3"/>
  <c r="DF98" i="3"/>
  <c r="DF67" i="3"/>
  <c r="DJ67" i="3" s="1"/>
  <c r="DH41" i="3"/>
  <c r="DF41" i="3"/>
  <c r="DJ41" i="3" s="1"/>
  <c r="DG41" i="3"/>
  <c r="CU75" i="3"/>
  <c r="R80" i="1"/>
  <c r="CQ75" i="1"/>
  <c r="I84" i="7"/>
  <c r="U87" i="1"/>
  <c r="I150" i="7" s="1"/>
  <c r="AB150" i="7" s="1"/>
  <c r="CU21" i="3"/>
  <c r="I47" i="7"/>
  <c r="Q68" i="1"/>
  <c r="K47" i="7" s="1"/>
  <c r="E44" i="7"/>
  <c r="CU129" i="3"/>
  <c r="Q94" i="1"/>
  <c r="P73" i="1"/>
  <c r="AB73" i="1"/>
  <c r="V68" i="1"/>
  <c r="C45" i="7"/>
  <c r="AD90" i="1"/>
  <c r="CR90" i="1"/>
  <c r="CS90" i="1"/>
  <c r="Q90" i="1"/>
  <c r="T82" i="1"/>
  <c r="CT78" i="1"/>
  <c r="I70" i="1"/>
  <c r="CQ69" i="1"/>
  <c r="P69" i="1"/>
  <c r="R29" i="1"/>
  <c r="CR29" i="1"/>
  <c r="AD29" i="1"/>
  <c r="DI114" i="3"/>
  <c r="DJ114" i="3" s="1"/>
  <c r="I122" i="7"/>
  <c r="I160" i="7"/>
  <c r="CS79" i="1"/>
  <c r="CR79" i="1"/>
  <c r="R79" i="1"/>
  <c r="Q79" i="1"/>
  <c r="AD79" i="1"/>
  <c r="AB79" i="1" s="1"/>
  <c r="R71" i="1"/>
  <c r="CZ71" i="1" s="1"/>
  <c r="Y71" i="1" s="1"/>
  <c r="T59" i="7" s="1"/>
  <c r="Q71" i="1"/>
  <c r="K61" i="7" s="1"/>
  <c r="AD71" i="1"/>
  <c r="AB71" i="1" s="1"/>
  <c r="BZ96" i="1"/>
  <c r="I90" i="7"/>
  <c r="O92" i="7" s="1"/>
  <c r="C91" i="7"/>
  <c r="E90" i="7"/>
  <c r="U90" i="7"/>
  <c r="E145" i="7"/>
  <c r="R78" i="1"/>
  <c r="K97" i="7" s="1"/>
  <c r="V94" i="7"/>
  <c r="I96" i="7"/>
  <c r="H102" i="7" s="1"/>
  <c r="U94" i="7"/>
  <c r="CS78" i="1"/>
  <c r="V90" i="7"/>
  <c r="GX80" i="1"/>
  <c r="W68" i="1"/>
  <c r="GX87" i="1"/>
  <c r="S145" i="7"/>
  <c r="I149" i="7" s="1"/>
  <c r="I142" i="7"/>
  <c r="Y143" i="7" s="1"/>
  <c r="CQ86" i="1"/>
  <c r="GX82" i="1"/>
  <c r="Q117" i="7"/>
  <c r="I123" i="7" s="1"/>
  <c r="CR78" i="1"/>
  <c r="GX77" i="1"/>
  <c r="U68" i="1"/>
  <c r="I52" i="7" s="1"/>
  <c r="AB52" i="7" s="1"/>
  <c r="DG66" i="3"/>
  <c r="DH66" i="3"/>
  <c r="DI66" i="3"/>
  <c r="Q183" i="7"/>
  <c r="I186" i="7" s="1"/>
  <c r="S183" i="7"/>
  <c r="I187" i="7" s="1"/>
  <c r="S94" i="1"/>
  <c r="I185" i="7"/>
  <c r="H189" i="7" s="1"/>
  <c r="V44" i="7"/>
  <c r="CR68" i="1"/>
  <c r="CS68" i="1"/>
  <c r="U44" i="7"/>
  <c r="R68" i="1"/>
  <c r="K48" i="7" s="1"/>
  <c r="AD68" i="1"/>
  <c r="AB68" i="1" s="1"/>
  <c r="I48" i="7"/>
  <c r="W48" i="7" s="1"/>
  <c r="Q94" i="7"/>
  <c r="I99" i="7" s="1"/>
  <c r="S78" i="1"/>
  <c r="CZ78" i="1" s="1"/>
  <c r="Y78" i="1" s="1"/>
  <c r="R91" i="1"/>
  <c r="CR70" i="1"/>
  <c r="CS70" i="1"/>
  <c r="AD70" i="1"/>
  <c r="AB70" i="1" s="1"/>
  <c r="V55" i="7"/>
  <c r="T80" i="1"/>
  <c r="Q78" i="1"/>
  <c r="K96" i="7" s="1"/>
  <c r="DG92" i="3"/>
  <c r="DF92" i="3"/>
  <c r="DJ92" i="3" s="1"/>
  <c r="U63" i="7"/>
  <c r="CT80" i="1"/>
  <c r="S80" i="1"/>
  <c r="S107" i="7"/>
  <c r="I111" i="7" s="1"/>
  <c r="Q107" i="7"/>
  <c r="I110" i="7" s="1"/>
  <c r="H113" i="7" s="1"/>
  <c r="I109" i="7"/>
  <c r="O113" i="7" s="1"/>
  <c r="K70" i="1"/>
  <c r="CQ93" i="1"/>
  <c r="I180" i="7"/>
  <c r="Y181" i="7" s="1"/>
  <c r="P93" i="1"/>
  <c r="K180" i="7" s="1"/>
  <c r="S90" i="1"/>
  <c r="U145" i="7"/>
  <c r="S85" i="1"/>
  <c r="K133" i="7" s="1"/>
  <c r="Q132" i="7"/>
  <c r="I137" i="7" s="1"/>
  <c r="Y140" i="7" s="1"/>
  <c r="CS82" i="1"/>
  <c r="I121" i="7"/>
  <c r="W121" i="7" s="1"/>
  <c r="V117" i="7"/>
  <c r="Q80" i="1"/>
  <c r="R77" i="1"/>
  <c r="CY77" i="1" s="1"/>
  <c r="X77" i="1" s="1"/>
  <c r="R90" i="7" s="1"/>
  <c r="S75" i="1"/>
  <c r="K81" i="7" s="1"/>
  <c r="Q79" i="7"/>
  <c r="I85" i="7" s="1"/>
  <c r="CT75" i="1"/>
  <c r="I81" i="7"/>
  <c r="W81" i="7" s="1"/>
  <c r="R72" i="1"/>
  <c r="S69" i="1"/>
  <c r="T68" i="1"/>
  <c r="V59" i="7"/>
  <c r="CR31" i="1"/>
  <c r="CS31" i="1"/>
  <c r="AD31" i="1"/>
  <c r="CT73" i="1"/>
  <c r="S69" i="7"/>
  <c r="I73" i="7" s="1"/>
  <c r="S73" i="1"/>
  <c r="K71" i="7" s="1"/>
  <c r="I71" i="7"/>
  <c r="W71" i="7" s="1"/>
  <c r="V21" i="7"/>
  <c r="U21" i="7"/>
  <c r="I61" i="7"/>
  <c r="CD96" i="1"/>
  <c r="U82" i="1"/>
  <c r="I125" i="7" s="1"/>
  <c r="AB125" i="7" s="1"/>
  <c r="AD93" i="1"/>
  <c r="AB93" i="1" s="1"/>
  <c r="T94" i="1"/>
  <c r="R90" i="1"/>
  <c r="CY90" i="1" s="1"/>
  <c r="X90" i="1" s="1"/>
  <c r="AD82" i="1"/>
  <c r="Q77" i="1"/>
  <c r="AD72" i="1"/>
  <c r="S71" i="1"/>
  <c r="K60" i="7" s="1"/>
  <c r="S59" i="7"/>
  <c r="Q59" i="7"/>
  <c r="I64" i="7" s="1"/>
  <c r="I60" i="7"/>
  <c r="W60" i="7" s="1"/>
  <c r="S68" i="1"/>
  <c r="CT68" i="1"/>
  <c r="I46" i="7"/>
  <c r="W46" i="7" s="1"/>
  <c r="S79" i="7"/>
  <c r="I86" i="7" s="1"/>
  <c r="H88" i="7" s="1"/>
  <c r="I120" i="7"/>
  <c r="H126" i="7" s="1"/>
  <c r="CX31" i="3"/>
  <c r="AB84" i="1"/>
  <c r="U80" i="1"/>
  <c r="I112" i="7" s="1"/>
  <c r="AB112" i="7" s="1"/>
  <c r="V77" i="1"/>
  <c r="CG33" i="1"/>
  <c r="CV60" i="3"/>
  <c r="CX29" i="3"/>
  <c r="DH29" i="3" s="1"/>
  <c r="Q21" i="7"/>
  <c r="I27" i="7" s="1"/>
  <c r="O30" i="7" s="1"/>
  <c r="E69" i="7"/>
  <c r="C80" i="7"/>
  <c r="I147" i="7"/>
  <c r="W147" i="7" s="1"/>
  <c r="C156" i="7"/>
  <c r="Q91" i="1"/>
  <c r="T89" i="1"/>
  <c r="T87" i="1"/>
  <c r="Q85" i="1"/>
  <c r="K134" i="7" s="1"/>
  <c r="P82" i="1"/>
  <c r="AB80" i="1"/>
  <c r="S77" i="1"/>
  <c r="CP77" i="1" s="1"/>
  <c r="O77" i="1" s="1"/>
  <c r="Q73" i="1"/>
  <c r="V72" i="1"/>
  <c r="CW23" i="3"/>
  <c r="CV1" i="3"/>
  <c r="A37" i="7"/>
  <c r="I134" i="7"/>
  <c r="T77" i="1"/>
  <c r="S87" i="1"/>
  <c r="K147" i="7" s="1"/>
  <c r="CS84" i="1"/>
  <c r="P80" i="1"/>
  <c r="CT70" i="1"/>
  <c r="P30" i="1"/>
  <c r="K26" i="7" s="1"/>
  <c r="Q29" i="1"/>
  <c r="BX26" i="1"/>
  <c r="CX61" i="3"/>
  <c r="CV21" i="3"/>
  <c r="I24" i="7"/>
  <c r="U107" i="7"/>
  <c r="I119" i="7"/>
  <c r="W119" i="7" s="1"/>
  <c r="I157" i="7"/>
  <c r="W157" i="7" s="1"/>
  <c r="I159" i="7"/>
  <c r="W159" i="7" s="1"/>
  <c r="V170" i="7"/>
  <c r="R87" i="1"/>
  <c r="T72" i="1"/>
  <c r="CC33" i="1"/>
  <c r="AT33" i="1" s="1"/>
  <c r="I83" i="7"/>
  <c r="W83" i="7" s="1"/>
  <c r="Q90" i="7"/>
  <c r="V132" i="7"/>
  <c r="W94" i="1"/>
  <c r="AD89" i="1"/>
  <c r="P87" i="1"/>
  <c r="AB86" i="1"/>
  <c r="CP76" i="1"/>
  <c r="O76" i="1" s="1"/>
  <c r="S72" i="1"/>
  <c r="CZ72" i="1" s="1"/>
  <c r="Y72" i="1" s="1"/>
  <c r="T63" i="7" s="1"/>
  <c r="C22" i="7"/>
  <c r="S90" i="7"/>
  <c r="U128" i="7"/>
  <c r="Q155" i="7"/>
  <c r="I161" i="7" s="1"/>
  <c r="H164" i="7" s="1"/>
  <c r="X92" i="7"/>
  <c r="Y151" i="7"/>
  <c r="J168" i="7"/>
  <c r="O102" i="7"/>
  <c r="Y102" i="7"/>
  <c r="O75" i="7"/>
  <c r="P88" i="7"/>
  <c r="W109" i="7"/>
  <c r="H181" i="7"/>
  <c r="J92" i="7"/>
  <c r="O181" i="7"/>
  <c r="H92" i="7"/>
  <c r="P143" i="7"/>
  <c r="Y189" i="7"/>
  <c r="Y178" i="7"/>
  <c r="H75" i="7"/>
  <c r="H140" i="7"/>
  <c r="W171" i="7"/>
  <c r="W185" i="7"/>
  <c r="H178" i="7"/>
  <c r="O143" i="7"/>
  <c r="O164" i="7"/>
  <c r="O178" i="7"/>
  <c r="CD65" i="1"/>
  <c r="AU96" i="1"/>
  <c r="BZ65" i="1"/>
  <c r="AQ96" i="1"/>
  <c r="AO65" i="1"/>
  <c r="AO126" i="1"/>
  <c r="F100" i="1"/>
  <c r="CR91" i="1"/>
  <c r="CS91" i="1"/>
  <c r="CY94" i="1"/>
  <c r="X94" i="1" s="1"/>
  <c r="R183" i="7" s="1"/>
  <c r="K186" i="7" s="1"/>
  <c r="BB65" i="1"/>
  <c r="AB89" i="1"/>
  <c r="AB92" i="1"/>
  <c r="CI96" i="1"/>
  <c r="AP96" i="1"/>
  <c r="CY79" i="1"/>
  <c r="X79" i="1" s="1"/>
  <c r="R104" i="7" s="1"/>
  <c r="CZ79" i="1"/>
  <c r="Y79" i="1" s="1"/>
  <c r="T104" i="7" s="1"/>
  <c r="CY72" i="1"/>
  <c r="X72" i="1" s="1"/>
  <c r="R63" i="7" s="1"/>
  <c r="S89" i="1"/>
  <c r="K157" i="7" s="1"/>
  <c r="S93" i="1"/>
  <c r="CT93" i="1"/>
  <c r="CR93" i="1"/>
  <c r="CS93" i="1"/>
  <c r="CY86" i="1"/>
  <c r="X86" i="1" s="1"/>
  <c r="R142" i="7" s="1"/>
  <c r="CZ86" i="1"/>
  <c r="Y86" i="1" s="1"/>
  <c r="T142" i="7" s="1"/>
  <c r="CC26" i="1"/>
  <c r="P90" i="1"/>
  <c r="CQ90" i="1"/>
  <c r="CY75" i="1"/>
  <c r="X75" i="1" s="1"/>
  <c r="R79" i="7" s="1"/>
  <c r="K85" i="7" s="1"/>
  <c r="J88" i="7" s="1"/>
  <c r="CZ75" i="1"/>
  <c r="Y75" i="1" s="1"/>
  <c r="T79" i="7" s="1"/>
  <c r="K86" i="7" s="1"/>
  <c r="U91" i="1"/>
  <c r="AB90" i="1"/>
  <c r="CP79" i="1"/>
  <c r="O79" i="1" s="1"/>
  <c r="F109" i="1"/>
  <c r="CG96" i="1"/>
  <c r="BX65" i="1"/>
  <c r="R93" i="1"/>
  <c r="T91" i="1"/>
  <c r="BD65" i="1"/>
  <c r="F121" i="1"/>
  <c r="BC96" i="1"/>
  <c r="Q93" i="1"/>
  <c r="CP93" i="1" s="1"/>
  <c r="O93" i="1" s="1"/>
  <c r="S91" i="1"/>
  <c r="CT91" i="1"/>
  <c r="CY87" i="1"/>
  <c r="X87" i="1" s="1"/>
  <c r="CZ87" i="1"/>
  <c r="Y87" i="1" s="1"/>
  <c r="T145" i="7" s="1"/>
  <c r="K149" i="7" s="1"/>
  <c r="CQ85" i="1"/>
  <c r="AB85" i="1"/>
  <c r="P85" i="1"/>
  <c r="R83" i="1"/>
  <c r="CZ83" i="1" s="1"/>
  <c r="Y83" i="1" s="1"/>
  <c r="Q75" i="1"/>
  <c r="K82" i="7" s="1"/>
  <c r="CM65" i="1"/>
  <c r="DF121" i="3"/>
  <c r="DJ121" i="3" s="1"/>
  <c r="DG121" i="3"/>
  <c r="DI121" i="3"/>
  <c r="DF119" i="3"/>
  <c r="DJ119" i="3" s="1"/>
  <c r="DH119" i="3"/>
  <c r="DI119" i="3"/>
  <c r="CX82" i="3"/>
  <c r="Q83" i="1"/>
  <c r="AB82" i="1"/>
  <c r="P75" i="1"/>
  <c r="K84" i="7" s="1"/>
  <c r="CK65" i="1"/>
  <c r="P29" i="1"/>
  <c r="CQ29" i="1"/>
  <c r="CX109" i="3"/>
  <c r="DF90" i="3"/>
  <c r="DG90" i="3"/>
  <c r="DJ90" i="3" s="1"/>
  <c r="DH90" i="3"/>
  <c r="DI90" i="3"/>
  <c r="DF70" i="3"/>
  <c r="DJ70" i="3" s="1"/>
  <c r="DG70" i="3"/>
  <c r="DH70" i="3"/>
  <c r="DI70" i="3"/>
  <c r="DF68" i="3"/>
  <c r="DJ68" i="3" s="1"/>
  <c r="DG68" i="3"/>
  <c r="DH68" i="3"/>
  <c r="CW52" i="3"/>
  <c r="CX52" i="3"/>
  <c r="DF36" i="3"/>
  <c r="DJ36" i="3" s="1"/>
  <c r="DG36" i="3"/>
  <c r="DI36" i="3"/>
  <c r="AD87" i="1"/>
  <c r="AB87" i="1" s="1"/>
  <c r="P83" i="1"/>
  <c r="AB29" i="1"/>
  <c r="DI123" i="3"/>
  <c r="DF123" i="3"/>
  <c r="DJ123" i="3" s="1"/>
  <c r="DG123" i="3"/>
  <c r="DH123" i="3"/>
  <c r="CX84" i="3"/>
  <c r="T30" i="1"/>
  <c r="CX111" i="3"/>
  <c r="CX77" i="3"/>
  <c r="DF42" i="3"/>
  <c r="DJ42" i="3" s="1"/>
  <c r="DG42" i="3"/>
  <c r="DH42" i="3"/>
  <c r="DI42" i="3"/>
  <c r="DI38" i="3"/>
  <c r="DF38" i="3"/>
  <c r="DJ38" i="3" s="1"/>
  <c r="DG38" i="3"/>
  <c r="DH38" i="3"/>
  <c r="CX59" i="3"/>
  <c r="CX53" i="3"/>
  <c r="CX51" i="3"/>
  <c r="CW50" i="3"/>
  <c r="CU49" i="3"/>
  <c r="CS69" i="1"/>
  <c r="R69" i="1"/>
  <c r="CW104" i="3"/>
  <c r="CV75" i="3"/>
  <c r="CX75" i="3"/>
  <c r="DF73" i="3"/>
  <c r="DG73" i="3"/>
  <c r="DJ73" i="3" s="1"/>
  <c r="DH73" i="3"/>
  <c r="AB72" i="1"/>
  <c r="P72" i="1"/>
  <c r="CR30" i="1"/>
  <c r="CS30" i="1"/>
  <c r="AD30" i="1"/>
  <c r="AB30" i="1" s="1"/>
  <c r="R30" i="1"/>
  <c r="K25" i="7" s="1"/>
  <c r="CU102" i="3"/>
  <c r="DF94" i="3"/>
  <c r="DJ94" i="3" s="1"/>
  <c r="DH94" i="3"/>
  <c r="DI94" i="3"/>
  <c r="CX86" i="3"/>
  <c r="CX54" i="3"/>
  <c r="DF40" i="3"/>
  <c r="DJ40" i="3" s="1"/>
  <c r="DG40" i="3"/>
  <c r="DH40" i="3"/>
  <c r="DI40" i="3"/>
  <c r="P94" i="1"/>
  <c r="R92" i="1"/>
  <c r="CX113" i="3"/>
  <c r="CX107" i="3"/>
  <c r="CW106" i="3"/>
  <c r="CU103" i="3"/>
  <c r="CX104" i="3"/>
  <c r="CX110" i="3"/>
  <c r="CX103" i="3"/>
  <c r="CX108" i="3"/>
  <c r="AD83" i="1"/>
  <c r="CQ76" i="1"/>
  <c r="AD75" i="1"/>
  <c r="CQ73" i="1"/>
  <c r="R73" i="1"/>
  <c r="CY73" i="1" s="1"/>
  <c r="X73" i="1" s="1"/>
  <c r="GX30" i="1"/>
  <c r="DF128" i="3"/>
  <c r="DJ128" i="3" s="1"/>
  <c r="DG128" i="3"/>
  <c r="DH128" i="3"/>
  <c r="CV102" i="3"/>
  <c r="DH96" i="3"/>
  <c r="DI96" i="3"/>
  <c r="DF96" i="3"/>
  <c r="DJ96" i="3" s="1"/>
  <c r="DG96" i="3"/>
  <c r="CW79" i="3"/>
  <c r="DH64" i="3"/>
  <c r="DI64" i="3"/>
  <c r="DF64" i="3"/>
  <c r="DJ64" i="3" s="1"/>
  <c r="DG64" i="3"/>
  <c r="CV49" i="3"/>
  <c r="CW17" i="3"/>
  <c r="CQ82" i="1"/>
  <c r="DF118" i="3"/>
  <c r="DJ118" i="3" s="1"/>
  <c r="DG118" i="3"/>
  <c r="DH118" i="3"/>
  <c r="DI118" i="3"/>
  <c r="CX106" i="3"/>
  <c r="CX79" i="3"/>
  <c r="DF71" i="3"/>
  <c r="DG71" i="3"/>
  <c r="DH71" i="3"/>
  <c r="DI71" i="3"/>
  <c r="DJ71" i="3" s="1"/>
  <c r="CX56" i="3"/>
  <c r="CW51" i="3"/>
  <c r="CW12" i="3"/>
  <c r="CS87" i="1"/>
  <c r="Q86" i="1"/>
  <c r="CP86" i="1" s="1"/>
  <c r="O86" i="1" s="1"/>
  <c r="AB83" i="1"/>
  <c r="AB75" i="1"/>
  <c r="W72" i="1"/>
  <c r="AQ26" i="1"/>
  <c r="F43" i="1"/>
  <c r="Q30" i="1"/>
  <c r="DF122" i="3"/>
  <c r="DJ122" i="3" s="1"/>
  <c r="DG122" i="3"/>
  <c r="DH122" i="3"/>
  <c r="DI122" i="3"/>
  <c r="DF116" i="3"/>
  <c r="DG116" i="3"/>
  <c r="DJ116" i="3" s="1"/>
  <c r="DH116" i="3"/>
  <c r="DI116" i="3"/>
  <c r="CX83" i="3"/>
  <c r="CX58" i="3"/>
  <c r="DI31" i="3"/>
  <c r="DF31" i="3"/>
  <c r="DJ31" i="3" s="1"/>
  <c r="DG31" i="3"/>
  <c r="DH31" i="3"/>
  <c r="CX19" i="3"/>
  <c r="CX12" i="3"/>
  <c r="DF5" i="3"/>
  <c r="DG5" i="3"/>
  <c r="DJ5" i="3" s="1"/>
  <c r="DH5" i="3"/>
  <c r="DI5" i="3"/>
  <c r="CR87" i="1"/>
  <c r="CT85" i="1"/>
  <c r="CZ80" i="1"/>
  <c r="Y80" i="1" s="1"/>
  <c r="CT72" i="1"/>
  <c r="AZ33" i="1"/>
  <c r="CI26" i="1"/>
  <c r="AO26" i="1"/>
  <c r="DF26" i="3"/>
  <c r="DJ26" i="3" s="1"/>
  <c r="DG26" i="3"/>
  <c r="DH26" i="3"/>
  <c r="DI26" i="3"/>
  <c r="CQ87" i="1"/>
  <c r="CS85" i="1"/>
  <c r="CT79" i="1"/>
  <c r="CT77" i="1"/>
  <c r="CS72" i="1"/>
  <c r="CG26" i="1"/>
  <c r="AX33" i="1"/>
  <c r="CW14" i="3"/>
  <c r="CR85" i="1"/>
  <c r="CR72" i="1"/>
  <c r="BD33" i="1"/>
  <c r="DH121" i="3"/>
  <c r="DG119" i="3"/>
  <c r="DI91" i="3"/>
  <c r="DF91" i="3"/>
  <c r="DJ91" i="3" s="1"/>
  <c r="DG91" i="3"/>
  <c r="DH91" i="3"/>
  <c r="CW89" i="3"/>
  <c r="CX89" i="3"/>
  <c r="DF74" i="3"/>
  <c r="DJ74" i="3" s="1"/>
  <c r="DH74" i="3"/>
  <c r="DI74" i="3"/>
  <c r="DI68" i="3"/>
  <c r="DF60" i="3"/>
  <c r="DG60" i="3"/>
  <c r="DH60" i="3"/>
  <c r="DI60" i="3"/>
  <c r="DJ60" i="3" s="1"/>
  <c r="DF45" i="3"/>
  <c r="DJ45" i="3" s="1"/>
  <c r="DG45" i="3"/>
  <c r="DH45" i="3"/>
  <c r="DI45" i="3"/>
  <c r="CQ72" i="1"/>
  <c r="CT71" i="1"/>
  <c r="CZ68" i="1"/>
  <c r="Y68" i="1" s="1"/>
  <c r="BC33" i="1"/>
  <c r="CX15" i="3"/>
  <c r="I31" i="1"/>
  <c r="K31" i="1"/>
  <c r="CW13" i="3"/>
  <c r="CX20" i="3"/>
  <c r="CX13" i="3"/>
  <c r="CU11" i="3"/>
  <c r="CX18" i="3"/>
  <c r="CW15" i="3"/>
  <c r="DF126" i="3"/>
  <c r="DG126" i="3"/>
  <c r="DJ126" i="3" s="1"/>
  <c r="DH126" i="3"/>
  <c r="CX112" i="3"/>
  <c r="CV103" i="3"/>
  <c r="DH36" i="3"/>
  <c r="DF9" i="3"/>
  <c r="DJ9" i="3" s="1"/>
  <c r="DG9" i="3"/>
  <c r="DH9" i="3"/>
  <c r="CS89" i="1"/>
  <c r="CR83" i="1"/>
  <c r="CZ76" i="1"/>
  <c r="Y76" i="1" s="1"/>
  <c r="GM76" i="1" s="1"/>
  <c r="GO76" i="1" s="1"/>
  <c r="CS75" i="1"/>
  <c r="CS71" i="1"/>
  <c r="CV129" i="3"/>
  <c r="DF101" i="3"/>
  <c r="DJ101" i="3" s="1"/>
  <c r="DG101" i="3"/>
  <c r="DI101" i="3"/>
  <c r="DF93" i="3"/>
  <c r="DJ93" i="3" s="1"/>
  <c r="DG93" i="3"/>
  <c r="DH93" i="3"/>
  <c r="CW78" i="3"/>
  <c r="CV76" i="3"/>
  <c r="DI73" i="3"/>
  <c r="CV48" i="3"/>
  <c r="CW16" i="3"/>
  <c r="CX81" i="3"/>
  <c r="CX85" i="3"/>
  <c r="CW77" i="3"/>
  <c r="CR75" i="1"/>
  <c r="CR71" i="1"/>
  <c r="CX129" i="3"/>
  <c r="CW105" i="3"/>
  <c r="CX105" i="3"/>
  <c r="DF95" i="3"/>
  <c r="DJ95" i="3" s="1"/>
  <c r="DG95" i="3"/>
  <c r="DH95" i="3"/>
  <c r="DI95" i="3"/>
  <c r="CX55" i="3"/>
  <c r="CV11" i="3"/>
  <c r="CX11" i="3"/>
  <c r="AU33" i="1"/>
  <c r="DF97" i="3"/>
  <c r="DJ97" i="3" s="1"/>
  <c r="DG97" i="3"/>
  <c r="DH97" i="3"/>
  <c r="DI97" i="3"/>
  <c r="CX80" i="3"/>
  <c r="DF65" i="3"/>
  <c r="DJ65" i="3" s="1"/>
  <c r="DG65" i="3"/>
  <c r="DH65" i="3"/>
  <c r="DI65" i="3"/>
  <c r="DF63" i="3"/>
  <c r="DG63" i="3"/>
  <c r="DJ63" i="3" s="1"/>
  <c r="DH63" i="3"/>
  <c r="DI63" i="3"/>
  <c r="CX57" i="3"/>
  <c r="CX50" i="3"/>
  <c r="DF117" i="3"/>
  <c r="DF69" i="3"/>
  <c r="DJ69" i="3" s="1"/>
  <c r="DI32" i="3"/>
  <c r="DJ32" i="3" s="1"/>
  <c r="CW22" i="3"/>
  <c r="CX8" i="3"/>
  <c r="AB31" i="1"/>
  <c r="S30" i="1"/>
  <c r="K23" i="7" s="1"/>
  <c r="CX88" i="3"/>
  <c r="CX48" i="3"/>
  <c r="DH32" i="3"/>
  <c r="CX23" i="3"/>
  <c r="CX16" i="3"/>
  <c r="CX1" i="3"/>
  <c r="DI124" i="3"/>
  <c r="CX115" i="3"/>
  <c r="DI98" i="3"/>
  <c r="DJ98" i="3" s="1"/>
  <c r="DI92" i="3"/>
  <c r="CX62" i="3"/>
  <c r="CX49" i="3"/>
  <c r="DI39" i="3"/>
  <c r="DG32" i="3"/>
  <c r="DH124" i="3"/>
  <c r="CX102" i="3"/>
  <c r="DH98" i="3"/>
  <c r="DH92" i="3"/>
  <c r="CX76" i="3"/>
  <c r="DH39" i="3"/>
  <c r="DH33" i="3"/>
  <c r="CX24" i="3"/>
  <c r="CX17" i="3"/>
  <c r="CX2" i="3"/>
  <c r="CU1" i="3"/>
  <c r="CX30" i="3"/>
  <c r="BY26" i="1"/>
  <c r="DI120" i="3"/>
  <c r="DI100" i="3"/>
  <c r="DI87" i="3"/>
  <c r="DJ87" i="3" s="1"/>
  <c r="DI35" i="3"/>
  <c r="CX25" i="3"/>
  <c r="CX10" i="3"/>
  <c r="CW3" i="3"/>
  <c r="DH120" i="3"/>
  <c r="DH100" i="3"/>
  <c r="DH87" i="3"/>
  <c r="CX78" i="3"/>
  <c r="CX44" i="3"/>
  <c r="DH35" i="3"/>
  <c r="CX4" i="3"/>
  <c r="DG120" i="3"/>
  <c r="DG100" i="3"/>
  <c r="DJ100" i="3" s="1"/>
  <c r="DG87" i="3"/>
  <c r="DG35" i="3"/>
  <c r="DJ35" i="3" s="1"/>
  <c r="AP33" i="1"/>
  <c r="CS29" i="1"/>
  <c r="CX6" i="3"/>
  <c r="CX125" i="3"/>
  <c r="DI43" i="3"/>
  <c r="DJ43" i="3" s="1"/>
  <c r="DI37" i="3"/>
  <c r="CX27" i="3"/>
  <c r="CW6" i="3"/>
  <c r="DI3" i="3"/>
  <c r="DI117" i="3"/>
  <c r="CX99" i="3"/>
  <c r="DI69" i="3"/>
  <c r="DH43" i="3"/>
  <c r="DH37" i="3"/>
  <c r="CX34" i="3"/>
  <c r="CX21" i="3"/>
  <c r="CX14" i="3"/>
  <c r="CX7" i="3"/>
  <c r="DH3" i="3"/>
  <c r="DG43" i="3"/>
  <c r="DG37" i="3"/>
  <c r="DG3" i="3"/>
  <c r="DJ3" i="3" s="1"/>
  <c r="CX28" i="3"/>
  <c r="CX22" i="3"/>
  <c r="T94" i="7" l="1"/>
  <c r="K100" i="7" s="1"/>
  <c r="Y67" i="7"/>
  <c r="K65" i="7"/>
  <c r="S84" i="1"/>
  <c r="AF96" i="1" s="1"/>
  <c r="DG33" i="3"/>
  <c r="DJ33" i="3" s="1"/>
  <c r="DF33" i="3"/>
  <c r="T31" i="1"/>
  <c r="C33" i="7"/>
  <c r="E32" i="7"/>
  <c r="I32" i="7"/>
  <c r="CZ90" i="1"/>
  <c r="Y90" i="1" s="1"/>
  <c r="Y164" i="7"/>
  <c r="DI61" i="3"/>
  <c r="DF61" i="3"/>
  <c r="DG61" i="3"/>
  <c r="DJ61" i="3" s="1"/>
  <c r="DH61" i="3"/>
  <c r="CP73" i="1"/>
  <c r="O73" i="1" s="1"/>
  <c r="GM73" i="1" s="1"/>
  <c r="GO73" i="1" s="1"/>
  <c r="W84" i="1"/>
  <c r="AJ96" i="1" s="1"/>
  <c r="CP69" i="1"/>
  <c r="O69" i="1" s="1"/>
  <c r="P70" i="1"/>
  <c r="K55" i="7" s="1"/>
  <c r="S55" i="7"/>
  <c r="I55" i="7"/>
  <c r="C56" i="7"/>
  <c r="Q55" i="7"/>
  <c r="E55" i="7"/>
  <c r="X168" i="7"/>
  <c r="O168" i="7"/>
  <c r="Q70" i="1"/>
  <c r="Y113" i="7"/>
  <c r="K98" i="7"/>
  <c r="CP78" i="1"/>
  <c r="O78" i="1" s="1"/>
  <c r="GM78" i="1" s="1"/>
  <c r="GO78" i="1" s="1"/>
  <c r="S70" i="1"/>
  <c r="CY92" i="1"/>
  <c r="X92" i="1" s="1"/>
  <c r="R170" i="7" s="1"/>
  <c r="K175" i="7" s="1"/>
  <c r="K173" i="7"/>
  <c r="X30" i="7"/>
  <c r="U70" i="1"/>
  <c r="AH96" i="1" s="1"/>
  <c r="CZ82" i="1"/>
  <c r="Y82" i="1" s="1"/>
  <c r="T117" i="7" s="1"/>
  <c r="K124" i="7" s="1"/>
  <c r="K119" i="7"/>
  <c r="CY82" i="1"/>
  <c r="X82" i="1" s="1"/>
  <c r="R117" i="7" s="1"/>
  <c r="K123" i="7" s="1"/>
  <c r="S32" i="7"/>
  <c r="P84" i="1"/>
  <c r="K128" i="7" s="1"/>
  <c r="C129" i="7"/>
  <c r="E128" i="7"/>
  <c r="I128" i="7"/>
  <c r="V128" i="7"/>
  <c r="U31" i="1"/>
  <c r="AH33" i="1" s="1"/>
  <c r="O126" i="7"/>
  <c r="R70" i="1"/>
  <c r="Q32" i="7"/>
  <c r="CP94" i="1"/>
  <c r="O94" i="1" s="1"/>
  <c r="GM94" i="1" s="1"/>
  <c r="GO94" i="1" s="1"/>
  <c r="O53" i="7"/>
  <c r="Q84" i="1"/>
  <c r="CP84" i="1" s="1"/>
  <c r="O84" i="1" s="1"/>
  <c r="DI29" i="3"/>
  <c r="CZ85" i="1"/>
  <c r="Y85" i="1" s="1"/>
  <c r="T132" i="7" s="1"/>
  <c r="K138" i="7" s="1"/>
  <c r="Y53" i="7"/>
  <c r="R84" i="1"/>
  <c r="I65" i="7"/>
  <c r="O67" i="7" s="1"/>
  <c r="DF127" i="3"/>
  <c r="DI127" i="3"/>
  <c r="DH127" i="3"/>
  <c r="DG127" i="3"/>
  <c r="DJ127" i="3" s="1"/>
  <c r="T84" i="1"/>
  <c r="CP30" i="1"/>
  <c r="O30" i="1" s="1"/>
  <c r="K24" i="7"/>
  <c r="CZ77" i="1"/>
  <c r="Y77" i="1" s="1"/>
  <c r="T90" i="7" s="1"/>
  <c r="V32" i="7"/>
  <c r="K46" i="7"/>
  <c r="CY68" i="1"/>
  <c r="X68" i="1" s="1"/>
  <c r="R44" i="7" s="1"/>
  <c r="K50" i="7" s="1"/>
  <c r="CY80" i="1"/>
  <c r="X80" i="1" s="1"/>
  <c r="R107" i="7" s="1"/>
  <c r="K110" i="7" s="1"/>
  <c r="K109" i="7"/>
  <c r="O105" i="7"/>
  <c r="CP80" i="1"/>
  <c r="O80" i="1" s="1"/>
  <c r="GX84" i="1"/>
  <c r="GM86" i="1"/>
  <c r="GO86" i="1" s="1"/>
  <c r="DG29" i="3"/>
  <c r="BB26" i="1"/>
  <c r="CY85" i="1"/>
  <c r="X85" i="1" s="1"/>
  <c r="R132" i="7" s="1"/>
  <c r="K137" i="7" s="1"/>
  <c r="CP71" i="1"/>
  <c r="O71" i="1" s="1"/>
  <c r="BB126" i="1"/>
  <c r="O189" i="7"/>
  <c r="O140" i="7"/>
  <c r="O88" i="7"/>
  <c r="Y88" i="7"/>
  <c r="H105" i="7"/>
  <c r="H168" i="7"/>
  <c r="CP68" i="1"/>
  <c r="O68" i="1" s="1"/>
  <c r="GM68" i="1" s="1"/>
  <c r="GO68" i="1" s="1"/>
  <c r="K49" i="7"/>
  <c r="GX70" i="1"/>
  <c r="R31" i="1"/>
  <c r="DF29" i="3"/>
  <c r="DJ29" i="3" s="1"/>
  <c r="CP85" i="1"/>
  <c r="O85" i="1" s="1"/>
  <c r="GM85" i="1" s="1"/>
  <c r="GO85" i="1" s="1"/>
  <c r="K136" i="7"/>
  <c r="P140" i="7" s="1"/>
  <c r="H30" i="7"/>
  <c r="O151" i="7"/>
  <c r="J140" i="7"/>
  <c r="H67" i="7"/>
  <c r="CP87" i="1"/>
  <c r="O87" i="1" s="1"/>
  <c r="GM87" i="1" s="1"/>
  <c r="GO87" i="1" s="1"/>
  <c r="J181" i="7"/>
  <c r="P181" i="7"/>
  <c r="CZ29" i="1"/>
  <c r="Y29" i="1" s="1"/>
  <c r="CY29" i="1"/>
  <c r="X29" i="1" s="1"/>
  <c r="W70" i="1"/>
  <c r="U84" i="1"/>
  <c r="R145" i="7"/>
  <c r="K148" i="7" s="1"/>
  <c r="GM79" i="1"/>
  <c r="GO79" i="1" s="1"/>
  <c r="R69" i="7"/>
  <c r="K72" i="7" s="1"/>
  <c r="Y126" i="7"/>
  <c r="T70" i="1"/>
  <c r="AG96" i="1" s="1"/>
  <c r="CP29" i="1"/>
  <c r="O29" i="1" s="1"/>
  <c r="GM29" i="1" s="1"/>
  <c r="GN29" i="1" s="1"/>
  <c r="CP82" i="1"/>
  <c r="O82" i="1" s="1"/>
  <c r="K122" i="7"/>
  <c r="CY78" i="1"/>
  <c r="X78" i="1" s="1"/>
  <c r="R94" i="7" s="1"/>
  <c r="K99" i="7" s="1"/>
  <c r="K95" i="7"/>
  <c r="DI33" i="3"/>
  <c r="CP90" i="1"/>
  <c r="O90" i="1" s="1"/>
  <c r="GM90" i="1" s="1"/>
  <c r="GO90" i="1" s="1"/>
  <c r="CY71" i="1"/>
  <c r="X71" i="1" s="1"/>
  <c r="R59" i="7" s="1"/>
  <c r="K64" i="7" s="1"/>
  <c r="H53" i="7"/>
  <c r="Q128" i="7"/>
  <c r="U32" i="7"/>
  <c r="GM80" i="1"/>
  <c r="GO80" i="1" s="1"/>
  <c r="T107" i="7"/>
  <c r="K111" i="7" s="1"/>
  <c r="T44" i="7"/>
  <c r="K51" i="7" s="1"/>
  <c r="CZ94" i="1"/>
  <c r="Y94" i="1" s="1"/>
  <c r="T183" i="7" s="1"/>
  <c r="K187" i="7" s="1"/>
  <c r="K185" i="7"/>
  <c r="CZ73" i="1"/>
  <c r="Y73" i="1" s="1"/>
  <c r="T69" i="7" s="1"/>
  <c r="K73" i="7" s="1"/>
  <c r="H143" i="7"/>
  <c r="H151" i="7"/>
  <c r="J105" i="7"/>
  <c r="Y75" i="7"/>
  <c r="U55" i="7"/>
  <c r="S128" i="7"/>
  <c r="V70" i="1"/>
  <c r="AI96" i="1" s="1"/>
  <c r="V96" i="1" s="1"/>
  <c r="AH26" i="1"/>
  <c r="U33" i="1"/>
  <c r="DG10" i="3"/>
  <c r="DH10" i="3"/>
  <c r="DI10" i="3"/>
  <c r="DF10" i="3"/>
  <c r="DJ10" i="3" s="1"/>
  <c r="DF48" i="3"/>
  <c r="DH48" i="3"/>
  <c r="DI48" i="3"/>
  <c r="DJ48" i="3" s="1"/>
  <c r="DG48" i="3"/>
  <c r="DG108" i="3"/>
  <c r="DH108" i="3"/>
  <c r="DI108" i="3"/>
  <c r="DF108" i="3"/>
  <c r="DJ108" i="3" s="1"/>
  <c r="DF75" i="3"/>
  <c r="DG75" i="3"/>
  <c r="DI75" i="3"/>
  <c r="DJ75" i="3" s="1"/>
  <c r="DH75" i="3"/>
  <c r="DF109" i="3"/>
  <c r="DJ109" i="3" s="1"/>
  <c r="DG109" i="3"/>
  <c r="DH109" i="3"/>
  <c r="DI109" i="3"/>
  <c r="CZ89" i="1"/>
  <c r="Y89" i="1" s="1"/>
  <c r="T155" i="7" s="1"/>
  <c r="K162" i="7" s="1"/>
  <c r="P164" i="7" s="1"/>
  <c r="CP89" i="1"/>
  <c r="O89" i="1" s="1"/>
  <c r="CY89" i="1"/>
  <c r="X89" i="1" s="1"/>
  <c r="R155" i="7" s="1"/>
  <c r="K161" i="7" s="1"/>
  <c r="DI105" i="3"/>
  <c r="DF105" i="3"/>
  <c r="DG105" i="3"/>
  <c r="DJ105" i="3" s="1"/>
  <c r="DH105" i="3"/>
  <c r="DF112" i="3"/>
  <c r="DJ112" i="3" s="1"/>
  <c r="DH112" i="3"/>
  <c r="DI112" i="3"/>
  <c r="DG112" i="3"/>
  <c r="DF103" i="3"/>
  <c r="DG103" i="3"/>
  <c r="DH103" i="3"/>
  <c r="DI103" i="3"/>
  <c r="DJ103" i="3" s="1"/>
  <c r="DF54" i="3"/>
  <c r="DJ54" i="3" s="1"/>
  <c r="DG54" i="3"/>
  <c r="DH54" i="3"/>
  <c r="DI54" i="3"/>
  <c r="CY30" i="1"/>
  <c r="X30" i="1" s="1"/>
  <c r="R21" i="7" s="1"/>
  <c r="K27" i="7" s="1"/>
  <c r="CZ30" i="1"/>
  <c r="Y30" i="1" s="1"/>
  <c r="DG110" i="3"/>
  <c r="DH110" i="3"/>
  <c r="DI110" i="3"/>
  <c r="DF110" i="3"/>
  <c r="DJ110" i="3" s="1"/>
  <c r="DF86" i="3"/>
  <c r="DJ86" i="3" s="1"/>
  <c r="DG86" i="3"/>
  <c r="DH86" i="3"/>
  <c r="DI86" i="3"/>
  <c r="DF77" i="3"/>
  <c r="DG77" i="3"/>
  <c r="DJ77" i="3" s="1"/>
  <c r="DH77" i="3"/>
  <c r="DI77" i="3"/>
  <c r="DF6" i="3"/>
  <c r="DG6" i="3"/>
  <c r="DJ6" i="3" s="1"/>
  <c r="DH6" i="3"/>
  <c r="DI6" i="3"/>
  <c r="DF129" i="3"/>
  <c r="DG129" i="3"/>
  <c r="DH129" i="3"/>
  <c r="DI129" i="3"/>
  <c r="DJ129" i="3" s="1"/>
  <c r="DF12" i="3"/>
  <c r="DG12" i="3"/>
  <c r="DJ12" i="3" s="1"/>
  <c r="DH12" i="3"/>
  <c r="DI12" i="3"/>
  <c r="DG104" i="3"/>
  <c r="DJ104" i="3" s="1"/>
  <c r="DH104" i="3"/>
  <c r="DI104" i="3"/>
  <c r="DF104" i="3"/>
  <c r="AE96" i="1"/>
  <c r="CY69" i="1"/>
  <c r="X69" i="1" s="1"/>
  <c r="CZ69" i="1"/>
  <c r="Y69" i="1" s="1"/>
  <c r="DF111" i="3"/>
  <c r="DJ111" i="3" s="1"/>
  <c r="DG111" i="3"/>
  <c r="DH111" i="3"/>
  <c r="DI111" i="3"/>
  <c r="DI52" i="3"/>
  <c r="DF52" i="3"/>
  <c r="DG52" i="3"/>
  <c r="DJ52" i="3" s="1"/>
  <c r="DH52" i="3"/>
  <c r="AT26" i="1"/>
  <c r="F51" i="1"/>
  <c r="DG25" i="3"/>
  <c r="DH25" i="3"/>
  <c r="DI25" i="3"/>
  <c r="DF25" i="3"/>
  <c r="DJ25" i="3" s="1"/>
  <c r="DF19" i="3"/>
  <c r="DJ19" i="3" s="1"/>
  <c r="DG19" i="3"/>
  <c r="DH19" i="3"/>
  <c r="DI19" i="3"/>
  <c r="DF79" i="3"/>
  <c r="DG79" i="3"/>
  <c r="DJ79" i="3" s="1"/>
  <c r="DH79" i="3"/>
  <c r="DI79" i="3"/>
  <c r="AG33" i="1"/>
  <c r="CP75" i="1"/>
  <c r="O75" i="1" s="1"/>
  <c r="GM75" i="1" s="1"/>
  <c r="GO75" i="1" s="1"/>
  <c r="CG65" i="1"/>
  <c r="AX96" i="1"/>
  <c r="AO22" i="1"/>
  <c r="F130" i="1"/>
  <c r="AO156" i="1"/>
  <c r="DF88" i="3"/>
  <c r="DH88" i="3"/>
  <c r="DI88" i="3"/>
  <c r="DG88" i="3"/>
  <c r="DJ88" i="3" s="1"/>
  <c r="DG8" i="3"/>
  <c r="DH8" i="3"/>
  <c r="DI8" i="3"/>
  <c r="DF8" i="3"/>
  <c r="DJ8" i="3" s="1"/>
  <c r="DF34" i="3"/>
  <c r="DG34" i="3"/>
  <c r="DJ34" i="3" s="1"/>
  <c r="DH34" i="3"/>
  <c r="DI34" i="3"/>
  <c r="DF106" i="3"/>
  <c r="DG106" i="3"/>
  <c r="DJ106" i="3" s="1"/>
  <c r="DH106" i="3"/>
  <c r="DI106" i="3"/>
  <c r="DI84" i="3"/>
  <c r="DF84" i="3"/>
  <c r="DJ84" i="3" s="1"/>
  <c r="DG84" i="3"/>
  <c r="DH84" i="3"/>
  <c r="DG18" i="3"/>
  <c r="DH18" i="3"/>
  <c r="DI18" i="3"/>
  <c r="DF18" i="3"/>
  <c r="DJ18" i="3" s="1"/>
  <c r="DF107" i="3"/>
  <c r="DJ107" i="3" s="1"/>
  <c r="DG107" i="3"/>
  <c r="DI107" i="3"/>
  <c r="DH107" i="3"/>
  <c r="BB22" i="1"/>
  <c r="BB156" i="1"/>
  <c r="F139" i="1"/>
  <c r="DF113" i="3"/>
  <c r="DJ113" i="3" s="1"/>
  <c r="DG113" i="3"/>
  <c r="DH113" i="3"/>
  <c r="DI113" i="3"/>
  <c r="AE33" i="1"/>
  <c r="DG51" i="3"/>
  <c r="DJ51" i="3" s="1"/>
  <c r="DH51" i="3"/>
  <c r="DI51" i="3"/>
  <c r="DF51" i="3"/>
  <c r="DF82" i="3"/>
  <c r="DJ82" i="3" s="1"/>
  <c r="DG82" i="3"/>
  <c r="DI82" i="3"/>
  <c r="DH82" i="3"/>
  <c r="DF102" i="3"/>
  <c r="DG102" i="3"/>
  <c r="DH102" i="3"/>
  <c r="DI102" i="3"/>
  <c r="DJ102" i="3" s="1"/>
  <c r="DF14" i="3"/>
  <c r="DG14" i="3"/>
  <c r="DJ14" i="3" s="1"/>
  <c r="DH14" i="3"/>
  <c r="DI14" i="3"/>
  <c r="DH4" i="3"/>
  <c r="DI4" i="3"/>
  <c r="DF4" i="3"/>
  <c r="DG4" i="3"/>
  <c r="DJ4" i="3" s="1"/>
  <c r="DF13" i="3"/>
  <c r="DG13" i="3"/>
  <c r="DJ13" i="3" s="1"/>
  <c r="DH13" i="3"/>
  <c r="DI13" i="3"/>
  <c r="BD26" i="1"/>
  <c r="F58" i="1"/>
  <c r="BD126" i="1"/>
  <c r="DF53" i="3"/>
  <c r="DJ53" i="3" s="1"/>
  <c r="DG53" i="3"/>
  <c r="DH53" i="3"/>
  <c r="DI53" i="3"/>
  <c r="F106" i="1"/>
  <c r="AQ126" i="1"/>
  <c r="AQ65" i="1"/>
  <c r="AP26" i="1"/>
  <c r="F42" i="1"/>
  <c r="AP126" i="1"/>
  <c r="DF21" i="3"/>
  <c r="DG21" i="3"/>
  <c r="DH21" i="3"/>
  <c r="DI21" i="3"/>
  <c r="DJ21" i="3" s="1"/>
  <c r="DF99" i="3"/>
  <c r="DG99" i="3"/>
  <c r="DJ99" i="3" s="1"/>
  <c r="DI99" i="3"/>
  <c r="DH99" i="3"/>
  <c r="DF2" i="3"/>
  <c r="DG2" i="3"/>
  <c r="DJ2" i="3" s="1"/>
  <c r="DH2" i="3"/>
  <c r="DI2" i="3"/>
  <c r="AU26" i="1"/>
  <c r="F52" i="1"/>
  <c r="AU126" i="1"/>
  <c r="DG85" i="3"/>
  <c r="DH85" i="3"/>
  <c r="DI85" i="3"/>
  <c r="DF85" i="3"/>
  <c r="DJ85" i="3" s="1"/>
  <c r="DF20" i="3"/>
  <c r="DJ20" i="3" s="1"/>
  <c r="DG20" i="3"/>
  <c r="DH20" i="3"/>
  <c r="DI20" i="3"/>
  <c r="DF58" i="3"/>
  <c r="DJ58" i="3" s="1"/>
  <c r="DG58" i="3"/>
  <c r="DH58" i="3"/>
  <c r="DI58" i="3"/>
  <c r="DF59" i="3"/>
  <c r="DJ59" i="3" s="1"/>
  <c r="DG59" i="3"/>
  <c r="DH59" i="3"/>
  <c r="DI59" i="3"/>
  <c r="CZ92" i="1"/>
  <c r="Y92" i="1" s="1"/>
  <c r="DF7" i="3"/>
  <c r="DG7" i="3"/>
  <c r="DJ7" i="3" s="1"/>
  <c r="DH7" i="3"/>
  <c r="DI7" i="3"/>
  <c r="DH44" i="3"/>
  <c r="DI44" i="3"/>
  <c r="DF44" i="3"/>
  <c r="DG44" i="3"/>
  <c r="DJ44" i="3" s="1"/>
  <c r="DF50" i="3"/>
  <c r="DG50" i="3"/>
  <c r="DJ50" i="3" s="1"/>
  <c r="DH50" i="3"/>
  <c r="DI50" i="3"/>
  <c r="DH11" i="3"/>
  <c r="DI11" i="3"/>
  <c r="DJ11" i="3" s="1"/>
  <c r="DF11" i="3"/>
  <c r="DG11" i="3"/>
  <c r="DF81" i="3"/>
  <c r="DJ81" i="3" s="1"/>
  <c r="DG81" i="3"/>
  <c r="DH81" i="3"/>
  <c r="DI81" i="3"/>
  <c r="AZ26" i="1"/>
  <c r="F44" i="1"/>
  <c r="DF83" i="3"/>
  <c r="DJ83" i="3" s="1"/>
  <c r="DG83" i="3"/>
  <c r="DH83" i="3"/>
  <c r="DI83" i="3"/>
  <c r="CJ33" i="1"/>
  <c r="CY91" i="1"/>
  <c r="X91" i="1" s="1"/>
  <c r="R166" i="7" s="1"/>
  <c r="CZ91" i="1"/>
  <c r="Y91" i="1" s="1"/>
  <c r="T166" i="7" s="1"/>
  <c r="AP65" i="1"/>
  <c r="F105" i="1"/>
  <c r="AU65" i="1"/>
  <c r="F115" i="1"/>
  <c r="DF24" i="3"/>
  <c r="DG24" i="3"/>
  <c r="DJ24" i="3" s="1"/>
  <c r="DH24" i="3"/>
  <c r="DI24" i="3"/>
  <c r="CP72" i="1"/>
  <c r="O72" i="1" s="1"/>
  <c r="AC96" i="1"/>
  <c r="CI65" i="1"/>
  <c r="AZ96" i="1"/>
  <c r="DF80" i="3"/>
  <c r="DJ80" i="3" s="1"/>
  <c r="DH80" i="3"/>
  <c r="DI80" i="3"/>
  <c r="DG80" i="3"/>
  <c r="DF115" i="3"/>
  <c r="DG115" i="3"/>
  <c r="DJ115" i="3" s="1"/>
  <c r="DI115" i="3"/>
  <c r="DH115" i="3"/>
  <c r="DF1" i="3"/>
  <c r="DH1" i="3"/>
  <c r="DI1" i="3"/>
  <c r="DJ1" i="3" s="1"/>
  <c r="DG1" i="3"/>
  <c r="DF55" i="3"/>
  <c r="DJ55" i="3" s="1"/>
  <c r="DH55" i="3"/>
  <c r="DI55" i="3"/>
  <c r="DG55" i="3"/>
  <c r="S31" i="1"/>
  <c r="GX31" i="1"/>
  <c r="Q31" i="1"/>
  <c r="AD33" i="1" s="1"/>
  <c r="V31" i="1"/>
  <c r="AI33" i="1" s="1"/>
  <c r="W31" i="1"/>
  <c r="AJ33" i="1" s="1"/>
  <c r="BC65" i="1"/>
  <c r="F112" i="1"/>
  <c r="DF62" i="3"/>
  <c r="DG62" i="3"/>
  <c r="DJ62" i="3" s="1"/>
  <c r="DI62" i="3"/>
  <c r="DH62" i="3"/>
  <c r="DF16" i="3"/>
  <c r="DH16" i="3"/>
  <c r="DI16" i="3"/>
  <c r="DG16" i="3"/>
  <c r="DJ16" i="3" s="1"/>
  <c r="DF15" i="3"/>
  <c r="DG15" i="3"/>
  <c r="DJ15" i="3" s="1"/>
  <c r="DH15" i="3"/>
  <c r="DI15" i="3"/>
  <c r="AX26" i="1"/>
  <c r="F40" i="1"/>
  <c r="AX126" i="1"/>
  <c r="CY93" i="1"/>
  <c r="X93" i="1" s="1"/>
  <c r="CZ93" i="1"/>
  <c r="Y93" i="1" s="1"/>
  <c r="T180" i="7" s="1"/>
  <c r="DF125" i="3"/>
  <c r="DH125" i="3"/>
  <c r="DI125" i="3"/>
  <c r="DJ125" i="3" s="1"/>
  <c r="DG125" i="3"/>
  <c r="DH78" i="3"/>
  <c r="DI78" i="3"/>
  <c r="DF78" i="3"/>
  <c r="DG78" i="3"/>
  <c r="DJ78" i="3" s="1"/>
  <c r="DF27" i="3"/>
  <c r="DJ27" i="3" s="1"/>
  <c r="DG27" i="3"/>
  <c r="DH27" i="3"/>
  <c r="DI27" i="3"/>
  <c r="DF23" i="3"/>
  <c r="DH23" i="3"/>
  <c r="DI23" i="3"/>
  <c r="DG23" i="3"/>
  <c r="DJ23" i="3" s="1"/>
  <c r="BC26" i="1"/>
  <c r="BC126" i="1"/>
  <c r="F49" i="1"/>
  <c r="CP83" i="1"/>
  <c r="O83" i="1" s="1"/>
  <c r="CY83" i="1"/>
  <c r="X83" i="1" s="1"/>
  <c r="DF49" i="3"/>
  <c r="DG49" i="3"/>
  <c r="DI49" i="3"/>
  <c r="DJ49" i="3" s="1"/>
  <c r="DH49" i="3"/>
  <c r="DF30" i="3"/>
  <c r="DJ30" i="3" s="1"/>
  <c r="DG30" i="3"/>
  <c r="DH30" i="3"/>
  <c r="DI30" i="3"/>
  <c r="DF17" i="3"/>
  <c r="DG17" i="3"/>
  <c r="DJ17" i="3" s="1"/>
  <c r="DH17" i="3"/>
  <c r="DI17" i="3"/>
  <c r="DH57" i="3"/>
  <c r="DI57" i="3"/>
  <c r="DF57" i="3"/>
  <c r="DJ57" i="3" s="1"/>
  <c r="DG57" i="3"/>
  <c r="DF22" i="3"/>
  <c r="DG22" i="3"/>
  <c r="DJ22" i="3" s="1"/>
  <c r="DH22" i="3"/>
  <c r="DI22" i="3"/>
  <c r="DF28" i="3"/>
  <c r="DJ28" i="3" s="1"/>
  <c r="DG28" i="3"/>
  <c r="DH28" i="3"/>
  <c r="DI28" i="3"/>
  <c r="DF76" i="3"/>
  <c r="DG76" i="3"/>
  <c r="DH76" i="3"/>
  <c r="DI76" i="3"/>
  <c r="DJ76" i="3" s="1"/>
  <c r="DF89" i="3"/>
  <c r="DG89" i="3"/>
  <c r="DJ89" i="3" s="1"/>
  <c r="DH89" i="3"/>
  <c r="DI89" i="3"/>
  <c r="DF56" i="3"/>
  <c r="DJ56" i="3" s="1"/>
  <c r="DG56" i="3"/>
  <c r="DH56" i="3"/>
  <c r="DI56" i="3"/>
  <c r="P31" i="1"/>
  <c r="K32" i="7" s="1"/>
  <c r="CP91" i="1"/>
  <c r="O91" i="1" s="1"/>
  <c r="GM91" i="1" s="1"/>
  <c r="GN91" i="1" s="1"/>
  <c r="AH65" i="1" l="1"/>
  <c r="U96" i="1"/>
  <c r="T96" i="1"/>
  <c r="AG65" i="1"/>
  <c r="W96" i="1"/>
  <c r="AJ65" i="1"/>
  <c r="GM84" i="1"/>
  <c r="GN84" i="1" s="1"/>
  <c r="GM92" i="1"/>
  <c r="GO92" i="1" s="1"/>
  <c r="T170" i="7"/>
  <c r="K176" i="7" s="1"/>
  <c r="P178" i="7" s="1"/>
  <c r="P126" i="7"/>
  <c r="J126" i="7"/>
  <c r="J151" i="7"/>
  <c r="P151" i="7"/>
  <c r="GM93" i="1"/>
  <c r="GO93" i="1" s="1"/>
  <c r="R180" i="7"/>
  <c r="J189" i="7"/>
  <c r="P189" i="7"/>
  <c r="J102" i="7"/>
  <c r="P102" i="7"/>
  <c r="X57" i="7"/>
  <c r="H57" i="7"/>
  <c r="O57" i="7"/>
  <c r="X34" i="7"/>
  <c r="H34" i="7"/>
  <c r="O34" i="7"/>
  <c r="P130" i="7"/>
  <c r="J130" i="7"/>
  <c r="GM72" i="1"/>
  <c r="GO72" i="1" s="1"/>
  <c r="K63" i="7"/>
  <c r="P67" i="7" s="1"/>
  <c r="AD96" i="1"/>
  <c r="P34" i="7"/>
  <c r="J34" i="7"/>
  <c r="GM71" i="1"/>
  <c r="GO71" i="1" s="1"/>
  <c r="J53" i="7"/>
  <c r="P53" i="7"/>
  <c r="X130" i="7"/>
  <c r="H130" i="7"/>
  <c r="O130" i="7"/>
  <c r="H192" i="7" s="1"/>
  <c r="I200" i="7" s="1"/>
  <c r="CY70" i="1"/>
  <c r="X70" i="1" s="1"/>
  <c r="R55" i="7" s="1"/>
  <c r="CZ70" i="1"/>
  <c r="Y70" i="1" s="1"/>
  <c r="GM77" i="1"/>
  <c r="GN77" i="1" s="1"/>
  <c r="J30" i="7"/>
  <c r="P30" i="7"/>
  <c r="P75" i="7"/>
  <c r="J75" i="7"/>
  <c r="AI65" i="1"/>
  <c r="P57" i="7"/>
  <c r="J57" i="7"/>
  <c r="CZ84" i="1"/>
  <c r="Y84" i="1" s="1"/>
  <c r="T128" i="7" s="1"/>
  <c r="CY84" i="1"/>
  <c r="X84" i="1" s="1"/>
  <c r="R128" i="7" s="1"/>
  <c r="GM30" i="1"/>
  <c r="GN30" i="1" s="1"/>
  <c r="T21" i="7"/>
  <c r="K28" i="7" s="1"/>
  <c r="P113" i="7"/>
  <c r="J113" i="7"/>
  <c r="CP70" i="1"/>
  <c r="O70" i="1" s="1"/>
  <c r="GM70" i="1" s="1"/>
  <c r="GN70" i="1" s="1"/>
  <c r="CB96" i="1" s="1"/>
  <c r="J164" i="7"/>
  <c r="GM82" i="1"/>
  <c r="GO82" i="1" s="1"/>
  <c r="CJ96" i="1"/>
  <c r="Q33" i="1"/>
  <c r="AD26" i="1"/>
  <c r="AQ22" i="1"/>
  <c r="AQ156" i="1"/>
  <c r="F136" i="1"/>
  <c r="T33" i="1"/>
  <c r="AG26" i="1"/>
  <c r="F107" i="1"/>
  <c r="AZ65" i="1"/>
  <c r="R33" i="1"/>
  <c r="AE26" i="1"/>
  <c r="U65" i="1"/>
  <c r="F118" i="1"/>
  <c r="AZ126" i="1"/>
  <c r="BD22" i="1"/>
  <c r="BD156" i="1"/>
  <c r="F151" i="1"/>
  <c r="BC22" i="1"/>
  <c r="F142" i="1"/>
  <c r="BC156" i="1"/>
  <c r="U26" i="1"/>
  <c r="F55" i="1"/>
  <c r="U126" i="1"/>
  <c r="CY31" i="1"/>
  <c r="X31" i="1" s="1"/>
  <c r="CZ31" i="1"/>
  <c r="Y31" i="1" s="1"/>
  <c r="AX22" i="1"/>
  <c r="AX156" i="1"/>
  <c r="F133" i="1"/>
  <c r="V65" i="1"/>
  <c r="F119" i="1"/>
  <c r="BB18" i="1"/>
  <c r="F169" i="1"/>
  <c r="AO18" i="1"/>
  <c r="F160" i="1"/>
  <c r="GM69" i="1"/>
  <c r="AC65" i="1"/>
  <c r="CE96" i="1"/>
  <c r="CH96" i="1"/>
  <c r="CF96" i="1"/>
  <c r="P96" i="1"/>
  <c r="AE65" i="1"/>
  <c r="R96" i="1"/>
  <c r="AF33" i="1"/>
  <c r="T65" i="1"/>
  <c r="F117" i="1"/>
  <c r="AP22" i="1"/>
  <c r="AP156" i="1"/>
  <c r="F135" i="1"/>
  <c r="G16" i="2" s="1"/>
  <c r="AF65" i="1"/>
  <c r="S96" i="1"/>
  <c r="V33" i="1"/>
  <c r="AI26" i="1"/>
  <c r="AU22" i="1"/>
  <c r="F145" i="1"/>
  <c r="AU156" i="1"/>
  <c r="AX65" i="1"/>
  <c r="F103" i="1"/>
  <c r="GM89" i="1"/>
  <c r="GO89" i="1" s="1"/>
  <c r="AJ26" i="1"/>
  <c r="W33" i="1"/>
  <c r="W65" i="1"/>
  <c r="F120" i="1"/>
  <c r="CJ26" i="1"/>
  <c r="BA33" i="1"/>
  <c r="GM83" i="1"/>
  <c r="GO83" i="1" s="1"/>
  <c r="CP31" i="1"/>
  <c r="O31" i="1" s="1"/>
  <c r="AC33" i="1"/>
  <c r="AD65" i="1" l="1"/>
  <c r="Q96" i="1"/>
  <c r="J67" i="7"/>
  <c r="J192" i="7"/>
  <c r="K200" i="7" s="1"/>
  <c r="K199" i="7" s="1"/>
  <c r="J178" i="7"/>
  <c r="T55" i="7"/>
  <c r="AL96" i="1"/>
  <c r="AK96" i="1"/>
  <c r="X96" i="1" s="1"/>
  <c r="AB96" i="1"/>
  <c r="O96" i="1" s="1"/>
  <c r="CJ65" i="1"/>
  <c r="BA96" i="1"/>
  <c r="J37" i="7"/>
  <c r="J196" i="7"/>
  <c r="AL33" i="1"/>
  <c r="T32" i="7"/>
  <c r="AK33" i="1"/>
  <c r="R32" i="7"/>
  <c r="H37" i="7"/>
  <c r="H196" i="7"/>
  <c r="I199" i="7" s="1"/>
  <c r="AK26" i="1"/>
  <c r="X33" i="1"/>
  <c r="AL26" i="1"/>
  <c r="Y33" i="1"/>
  <c r="CH65" i="1"/>
  <c r="AY96" i="1"/>
  <c r="CB65" i="1"/>
  <c r="AS96" i="1"/>
  <c r="V26" i="1"/>
  <c r="V126" i="1"/>
  <c r="F56" i="1"/>
  <c r="T26" i="1"/>
  <c r="F54" i="1"/>
  <c r="T126" i="1"/>
  <c r="AX18" i="1"/>
  <c r="F163" i="1"/>
  <c r="P65" i="1"/>
  <c r="F99" i="1"/>
  <c r="AW96" i="1"/>
  <c r="CF65" i="1"/>
  <c r="F148" i="1"/>
  <c r="U22" i="1"/>
  <c r="U156" i="1"/>
  <c r="BA26" i="1"/>
  <c r="F53" i="1"/>
  <c r="AV96" i="1"/>
  <c r="CE65" i="1"/>
  <c r="F111" i="1"/>
  <c r="S65" i="1"/>
  <c r="AQ18" i="1"/>
  <c r="F166" i="1"/>
  <c r="R65" i="1"/>
  <c r="F110" i="1"/>
  <c r="R26" i="1"/>
  <c r="F47" i="1"/>
  <c r="R126" i="1"/>
  <c r="BD18" i="1"/>
  <c r="F181" i="1"/>
  <c r="AU18" i="1"/>
  <c r="F175" i="1"/>
  <c r="GM31" i="1"/>
  <c r="AB33" i="1"/>
  <c r="BC18" i="1"/>
  <c r="F172" i="1"/>
  <c r="W26" i="1"/>
  <c r="W126" i="1"/>
  <c r="F57" i="1"/>
  <c r="AZ22" i="1"/>
  <c r="F137" i="1"/>
  <c r="AZ156" i="1"/>
  <c r="P33" i="1"/>
  <c r="AC26" i="1"/>
  <c r="CF33" i="1"/>
  <c r="CH33" i="1"/>
  <c r="CE33" i="1"/>
  <c r="GO69" i="1"/>
  <c r="CC96" i="1" s="1"/>
  <c r="CA96" i="1"/>
  <c r="F165" i="1"/>
  <c r="AP18" i="1"/>
  <c r="S33" i="1"/>
  <c r="AF26" i="1"/>
  <c r="Q26" i="1"/>
  <c r="F45" i="1"/>
  <c r="Q126" i="1"/>
  <c r="BA65" i="1" l="1"/>
  <c r="F116" i="1"/>
  <c r="AK65" i="1"/>
  <c r="Q65" i="1"/>
  <c r="F108" i="1"/>
  <c r="BA126" i="1"/>
  <c r="BA156" i="1" s="1"/>
  <c r="Y96" i="1"/>
  <c r="AL65" i="1"/>
  <c r="AB65" i="1"/>
  <c r="CH26" i="1"/>
  <c r="AY33" i="1"/>
  <c r="V22" i="1"/>
  <c r="V156" i="1"/>
  <c r="F149" i="1"/>
  <c r="AV65" i="1"/>
  <c r="F101" i="1"/>
  <c r="Q22" i="1"/>
  <c r="Q156" i="1"/>
  <c r="F138" i="1"/>
  <c r="AY65" i="1"/>
  <c r="F104" i="1"/>
  <c r="CF26" i="1"/>
  <c r="AW33" i="1"/>
  <c r="F36" i="1"/>
  <c r="P26" i="1"/>
  <c r="P126" i="1"/>
  <c r="F113" i="1"/>
  <c r="AS65" i="1"/>
  <c r="AW65" i="1"/>
  <c r="F102" i="1"/>
  <c r="CE26" i="1"/>
  <c r="AV33" i="1"/>
  <c r="AZ18" i="1"/>
  <c r="F167" i="1"/>
  <c r="O65" i="1"/>
  <c r="F98" i="1"/>
  <c r="F60" i="1"/>
  <c r="Y26" i="1"/>
  <c r="U18" i="1"/>
  <c r="F178" i="1"/>
  <c r="W22" i="1"/>
  <c r="F150" i="1"/>
  <c r="W156" i="1"/>
  <c r="F48" i="1"/>
  <c r="S26" i="1"/>
  <c r="S126" i="1"/>
  <c r="O33" i="1"/>
  <c r="AB26" i="1"/>
  <c r="CA65" i="1"/>
  <c r="AR96" i="1"/>
  <c r="X65" i="1"/>
  <c r="F122" i="1"/>
  <c r="X26" i="1"/>
  <c r="F59" i="1"/>
  <c r="X126" i="1"/>
  <c r="GN31" i="1"/>
  <c r="CB33" i="1" s="1"/>
  <c r="CA33" i="1"/>
  <c r="R22" i="1"/>
  <c r="F140" i="1"/>
  <c r="R156" i="1"/>
  <c r="CC65" i="1"/>
  <c r="AT96" i="1"/>
  <c r="T22" i="1"/>
  <c r="T156" i="1"/>
  <c r="F147" i="1"/>
  <c r="Y65" i="1" l="1"/>
  <c r="F123" i="1"/>
  <c r="BA22" i="1"/>
  <c r="F146" i="1"/>
  <c r="H16" i="2" s="1"/>
  <c r="Y126" i="1"/>
  <c r="Y22" i="1" s="1"/>
  <c r="F39" i="1"/>
  <c r="AW26" i="1"/>
  <c r="AW126" i="1"/>
  <c r="F35" i="1"/>
  <c r="O26" i="1"/>
  <c r="O126" i="1"/>
  <c r="Q18" i="1"/>
  <c r="F168" i="1"/>
  <c r="AR65" i="1"/>
  <c r="F124" i="1"/>
  <c r="T18" i="1"/>
  <c r="F177" i="1"/>
  <c r="AT65" i="1"/>
  <c r="F114" i="1"/>
  <c r="AT126" i="1"/>
  <c r="V18" i="1"/>
  <c r="F179" i="1"/>
  <c r="R18" i="1"/>
  <c r="F170" i="1"/>
  <c r="F38" i="1"/>
  <c r="AV26" i="1"/>
  <c r="AV126" i="1"/>
  <c r="AS33" i="1"/>
  <c r="CB26" i="1"/>
  <c r="F141" i="1"/>
  <c r="J16" i="2" s="1"/>
  <c r="S22" i="1"/>
  <c r="S156" i="1"/>
  <c r="W18" i="1"/>
  <c r="F180" i="1"/>
  <c r="AY26" i="1"/>
  <c r="F41" i="1"/>
  <c r="AY126" i="1"/>
  <c r="CA26" i="1"/>
  <c r="AR33" i="1"/>
  <c r="X22" i="1"/>
  <c r="X156" i="1"/>
  <c r="F152" i="1"/>
  <c r="BA18" i="1"/>
  <c r="F176" i="1"/>
  <c r="P22" i="1"/>
  <c r="P156" i="1"/>
  <c r="F129" i="1"/>
  <c r="F153" i="1" l="1"/>
  <c r="Y156" i="1"/>
  <c r="S18" i="1"/>
  <c r="F171" i="1"/>
  <c r="Y18" i="1"/>
  <c r="F183" i="1"/>
  <c r="F61" i="1"/>
  <c r="AR26" i="1"/>
  <c r="AR126" i="1"/>
  <c r="AW22" i="1"/>
  <c r="F132" i="1"/>
  <c r="AW156" i="1"/>
  <c r="AS26" i="1"/>
  <c r="F50" i="1"/>
  <c r="AS126" i="1"/>
  <c r="O22" i="1"/>
  <c r="F128" i="1"/>
  <c r="O156" i="1"/>
  <c r="AT22" i="1"/>
  <c r="F144" i="1"/>
  <c r="F16" i="2" s="1"/>
  <c r="AT156" i="1"/>
  <c r="P18" i="1"/>
  <c r="F159" i="1"/>
  <c r="AV156" i="1"/>
  <c r="AV22" i="1"/>
  <c r="F131" i="1"/>
  <c r="X18" i="1"/>
  <c r="F182" i="1"/>
  <c r="AY22" i="1"/>
  <c r="F134" i="1"/>
  <c r="AY156" i="1"/>
  <c r="AY18" i="1" l="1"/>
  <c r="F164" i="1"/>
  <c r="AS22" i="1"/>
  <c r="F143" i="1"/>
  <c r="E16" i="2" s="1"/>
  <c r="I16" i="2" s="1"/>
  <c r="N16" i="2" s="1"/>
  <c r="AS156" i="1"/>
  <c r="AW18" i="1"/>
  <c r="F162" i="1"/>
  <c r="O18" i="1"/>
  <c r="F158" i="1"/>
  <c r="AV18" i="1"/>
  <c r="F161" i="1"/>
  <c r="AR22" i="1"/>
  <c r="AR156" i="1"/>
  <c r="F154" i="1"/>
  <c r="AT18" i="1"/>
  <c r="F174" i="1"/>
  <c r="AR18" i="1" l="1"/>
  <c r="F184" i="1"/>
  <c r="AS18" i="1"/>
  <c r="F173" i="1"/>
</calcChain>
</file>

<file path=xl/sharedStrings.xml><?xml version="1.0" encoding="utf-8"?>
<sst xmlns="http://schemas.openxmlformats.org/spreadsheetml/2006/main" count="4453" uniqueCount="328">
  <si>
    <t>Smeta.RU  (495) 974-1589</t>
  </si>
  <si>
    <t>_PS_</t>
  </si>
  <si>
    <t>Smeta.RU</t>
  </si>
  <si>
    <t/>
  </si>
  <si>
    <t>08-01-02.1</t>
  </si>
  <si>
    <t>08-01-02.1 Перевод временных КЛ из ТП в КТПН в здании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</si>
  <si>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</si>
  <si>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</si>
  <si>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</si>
  <si>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</si>
  <si>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</si>
  <si>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</si>
  <si>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</si>
  <si>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</si>
  <si>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</si>
  <si>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</si>
  <si>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</si>
  <si>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</si>
  <si>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</si>
  <si>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</si>
  <si>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</si>
  <si>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Перевод временных КЛ из ТП в КТПН в здании</t>
  </si>
  <si>
    <t>МСК-I-307929-2022-ЭС.3</t>
  </si>
  <si>
    <t>Новый раздел</t>
  </si>
  <si>
    <t>Строительные работы</t>
  </si>
  <si>
    <t>в пристройке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</si>
  <si>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</si>
  <si>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</si>
  <si>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</si>
  <si>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</si>
  <si>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</si>
  <si>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</si>
  <si>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1</t>
  </si>
  <si>
    <t>2</t>
  </si>
  <si>
    <t>цена поставщика</t>
  </si>
  <si>
    <t>Стабитерм 225</t>
  </si>
  <si>
    <t>кг</t>
  </si>
  <si>
    <t>)*1,02</t>
  </si>
  <si>
    <t>Ремонтно-строительные работы</t>
  </si>
  <si>
    <t>ТСН-2001.6-62. Малярные работы</t>
  </si>
  <si>
    <t>ТСН-2001.6-62-1</t>
  </si>
  <si>
    <t>[438,33 /  9,86]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</si>
  <si>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</si>
  <si>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</si>
  <si>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</si>
  <si>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</si>
  <si>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</si>
  <si>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</si>
  <si>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</si>
  <si>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</si>
  <si>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</si>
  <si>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</si>
  <si>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</si>
  <si>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</si>
  <si>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</si>
  <si>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</si>
  <si>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</si>
  <si>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</si>
  <si>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</si>
  <si>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</si>
  <si>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</si>
  <si>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</si>
  <si>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</si>
  <si>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</si>
  <si>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</si>
  <si>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</si>
  <si>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</si>
  <si>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</si>
  <si>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</si>
  <si>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</si>
  <si>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</si>
  <si>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</si>
  <si>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</si>
  <si>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</si>
  <si>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</si>
  <si>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</si>
  <si>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</si>
  <si>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</si>
  <si>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</si>
  <si>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</si>
  <si>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</si>
  <si>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</si>
  <si>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</si>
  <si>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</si>
  <si>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</si>
  <si>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</si>
  <si>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</si>
  <si>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</si>
  <si>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</si>
  <si>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</si>
  <si>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</si>
  <si>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</si>
  <si>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</si>
  <si>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</si>
  <si>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</si>
  <si>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</si>
  <si>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</si>
  <si>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</si>
  <si>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4х16</t>
  </si>
  <si>
    <t>3</t>
  </si>
  <si>
    <t>4.8-77-1</t>
  </si>
  <si>
    <t>Прокладка кабеля напряжением до 35 кВ по дну канала без креплений при массе 1 м до 1 кг</t>
  </si>
  <si>
    <t>100 М КАБЕЛЯ</t>
  </si>
  <si>
    <t>ТСН-2001.4 Доп. 69, Сб. 8, т. 77, поз. 1</t>
  </si>
  <si>
    <t>Монтаж оборудования</t>
  </si>
  <si>
    <t>ТСН-2001.4-8. Электротехнические установки</t>
  </si>
  <si>
    <t>ТСН-2001.4-8-1</t>
  </si>
  <si>
    <t>4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</si>
  <si>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</si>
  <si>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</si>
  <si>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</si>
  <si>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5</t>
  </si>
  <si>
    <t>Цена поставщика</t>
  </si>
  <si>
    <t>Кабель АПвБбШп(г) 4х16 мм2</t>
  </si>
  <si>
    <t>м</t>
  </si>
  <si>
    <t>*1,02</t>
  </si>
  <si>
    <t>Материалы</t>
  </si>
  <si>
    <t>Материалы, изделия и конструкции</t>
  </si>
  <si>
    <t>[187,5 /  9,86]</t>
  </si>
  <si>
    <t>6</t>
  </si>
  <si>
    <t>4.8-318-1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</si>
  <si>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35 до 50 мм2</t>
  </si>
  <si>
    <t>1  ШТ.</t>
  </si>
  <si>
    <t>ТСН-2001.4 Доп. 79, Сб. 8, т. 318, поз. 1</t>
  </si>
  <si>
    <t>6,1</t>
  </si>
  <si>
    <t>1.21-5-279</t>
  </si>
  <si>
    <t>Муфта концевая, термоусаживаемая, внутренней установки, для силовых кабелей на напряжение 1 кВ, без наконечников, типа 1КВТп-4х(16-25), сечение жил от 16 до 25 мм2</t>
  </si>
  <si>
    <t>КОМПЛЕКТ</t>
  </si>
  <si>
    <t>ТСН-2001.1 Доп. 73, Р. 21, о. 5, поз. 279</t>
  </si>
  <si>
    <t>7</t>
  </si>
  <si>
    <t>4.8-76-3</t>
  </si>
  <si>
    <t>Присоединение к зажимам жил проводов или кабелей сечением до 16 мм2</t>
  </si>
  <si>
    <t>100 шт.</t>
  </si>
  <si>
    <t>ТСН-2001.4 Доп. 67, Сб. 8, т. 76, поз. 3</t>
  </si>
  <si>
    <t>4х120</t>
  </si>
  <si>
    <t>8</t>
  </si>
  <si>
    <t>9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</si>
  <si>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</si>
  <si>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</si>
  <si>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79, Сб. 8, т. 80, поз. 3</t>
  </si>
  <si>
    <t>10</t>
  </si>
  <si>
    <t>Кабель АПвБбШп(г) 4х120 мм2</t>
  </si>
  <si>
    <t>[999,51 /  9,86]</t>
  </si>
  <si>
    <t>11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</si>
  <si>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</si>
  <si>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</si>
  <si>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ТСН-2001.4 Доп. 79, Сб. 8, т. 318, поз. 3</t>
  </si>
  <si>
    <t>12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</si>
  <si>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</si>
  <si>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</si>
  <si>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</si>
  <si>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Материалы монтажные</t>
  </si>
  <si>
    <t>ТСН-2001.1 Материалы монтажные</t>
  </si>
  <si>
    <t>ТСН-2001.1-2</t>
  </si>
  <si>
    <t>13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</si>
  <si>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</si>
  <si>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</si>
  <si>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</si>
  <si>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4х185</t>
  </si>
  <si>
    <t>14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</si>
  <si>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</si>
  <si>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</si>
  <si>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</si>
  <si>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15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</si>
  <si>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</si>
  <si>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</si>
  <si>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79, Сб. 8, т. 80, поз. 4</t>
  </si>
  <si>
    <t>16</t>
  </si>
  <si>
    <t>Кабель АПвБбШп(г) 4х185 мм2</t>
  </si>
  <si>
    <t>[1 496,35 /  9,86]</t>
  </si>
  <si>
    <t>17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</si>
  <si>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</si>
  <si>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</si>
  <si>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79, Сб. 8, т. 318, поз. 4</t>
  </si>
  <si>
    <t>18</t>
  </si>
  <si>
    <t>19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</si>
  <si>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</si>
  <si>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</si>
  <si>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</si>
  <si>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4х240</t>
  </si>
  <si>
    <t>20</t>
  </si>
  <si>
    <t>21</t>
  </si>
  <si>
    <t>22</t>
  </si>
  <si>
    <t>Кабель АПвБбШп(г) 4х240 мм2</t>
  </si>
  <si>
    <t>[1 902,15 /  9,86]</t>
  </si>
  <si>
    <t>23</t>
  </si>
  <si>
    <t>24</t>
  </si>
  <si>
    <t>25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</si>
  <si>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</si>
  <si>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</si>
  <si>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</si>
  <si>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</si>
  <si>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</si>
  <si>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</si>
  <si>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</si>
  <si>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</si>
  <si>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</si>
  <si>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</si>
  <si>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</si>
  <si>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</si>
  <si>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</si>
  <si>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</si>
  <si>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</si>
  <si>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</si>
  <si>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</si>
  <si>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</si>
  <si>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</si>
  <si>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</si>
  <si>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</si>
  <si>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</si>
  <si>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</si>
  <si>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</si>
  <si>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</si>
  <si>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</si>
  <si>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</si>
  <si>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</si>
  <si>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</si>
  <si>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</si>
  <si>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</si>
  <si>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</si>
  <si>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</si>
  <si>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</si>
  <si>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</si>
  <si>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</si>
  <si>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</si>
  <si>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</si>
  <si>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</si>
  <si>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</si>
  <si>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</si>
  <si>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</si>
  <si>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</si>
  <si>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</si>
  <si>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</si>
  <si>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</si>
  <si>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</si>
  <si>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</si>
  <si>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</si>
  <si>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</si>
  <si>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</si>
  <si>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</si>
  <si>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</si>
  <si>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</si>
  <si>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</si>
  <si>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</si>
  <si>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</si>
  <si>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</si>
  <si>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</si>
  <si>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</si>
  <si>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</si>
  <si>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</si>
  <si>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</si>
  <si>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</si>
  <si>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</si>
  <si>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</si>
  <si>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</si>
  <si>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</si>
  <si>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</si>
  <si>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</si>
  <si>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</si>
  <si>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</si>
  <si>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</si>
  <si>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</si>
  <si>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</si>
  <si>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</si>
  <si>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</si>
  <si>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</si>
  <si>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</si>
  <si>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</si>
  <si>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</si>
  <si>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</si>
  <si>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</si>
  <si>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</si>
  <si>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</si>
  <si>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2.1-4-98</t>
  </si>
  <si>
    <t>ТСН-2001.2. Доп. 68. п.1-4-98 (042931)</t>
  </si>
  <si>
    <t>Лебедки электрические, тяговое усилие до 31,39 кН (3,2 тс)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</si>
  <si>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</si>
  <si>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</si>
  <si>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</si>
  <si>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</si>
  <si>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</si>
  <si>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</si>
  <si>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</si>
  <si>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</si>
  <si>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</si>
  <si>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силовых кабелей на напряжение до 1 кВ (3449630000)</t>
  </si>
  <si>
    <t>3449800000</t>
  </si>
  <si>
    <t>Наконечники кабельные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</si>
  <si>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</si>
  <si>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</si>
  <si>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</si>
  <si>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</si>
  <si>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</si>
  <si>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</si>
  <si>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</si>
  <si>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</si>
  <si>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</si>
  <si>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</si>
  <si>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</si>
  <si>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</si>
  <si>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</si>
  <si>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</si>
  <si>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</si>
  <si>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08-01-02.1 Перевод временных КЛ из ТП в КТПН в здании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</si>
  <si>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</si>
  <si>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</si>
  <si>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</si>
  <si>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</si>
  <si>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</si>
  <si>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</si>
  <si>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</si>
  <si>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</si>
  <si>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</si>
  <si>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</si>
  <si>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</si>
  <si>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</si>
  <si>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r>
      <t>Стабитерм 225</t>
    </r>
    <r>
      <rPr>
        <i/>
        <sz val="10"/>
        <rFont val="Arial"/>
        <family val="2"/>
        <charset val="204"/>
      </rPr>
      <t xml:space="preserve">
44,46 = [438,33 /  9,86]</t>
    </r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</si>
  <si>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</si>
  <si>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</si>
  <si>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</si>
  <si>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</si>
  <si>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</si>
  <si>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</si>
  <si>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[187,5 /  9,86]</t>
    </r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</si>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</sst>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/>
    <xf numFmtId="166" fontId="0" fillId="0" borderId="0" xfId="0" applyNumberFormat="1"/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DDCAB606-A865-4EDB-BE18-96DFB0A5E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A27B3-BBD2-4D82-BF58-B547B82D64B1}">
  <sheetPr>
    <pageSetUpPr fitToPage="1"/>
  </sheetPr>
  <dimension ref="A1:AQ207"/>
  <sheetViews>
    <sheetView tabSelected="1" view="pageBreakPreview" topLeftCell="A184" zoomScaleNormal="100" zoomScaleSheetLayoutView="100" workbookViewId="0">
      <selection activeCell="A4" sqref="A4:K4"/>
    </sheetView>
  </sheetViews>
  <sheetFormatPr defaultRowHeight="12.75" x14ac:dyDescent="0.2"/>
  <cols>
    <col min="1" max="1" width="5.7109375" customWidth="1"/>
    <col min="2" max="2" width="13.5703125" customWidth="1"/>
    <col min="3" max="3" width="42.28515625" customWidth="1"/>
    <col min="4" max="4" width="13.42578125" customWidth="1"/>
    <col min="5" max="5" width="8.140625" bestFit="1" customWidth="1"/>
    <col min="6" max="6" width="9" bestFit="1" customWidth="1"/>
    <col min="7" max="7" width="8.5703125" bestFit="1" customWidth="1"/>
    <col min="9" max="9" width="9.7109375" bestFit="1" customWidth="1"/>
    <col min="11" max="11" width="10.140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1" t="s">
        <v>302</v>
      </c>
      <c r="K2" s="41"/>
    </row>
    <row r="3" spans="1:42" ht="63" x14ac:dyDescent="0.25">
      <c r="A3" s="43" t="s">
        <v>327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AP3" s="16" t="s">
        <v>303</v>
      </c>
    </row>
    <row r="4" spans="1:42" x14ac:dyDescent="0.2">
      <c r="A4" s="44" t="s">
        <v>289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3" t="str">
        <f>CONCATENATE( "ЛОКАЛЬНЫЙ СМЕТНЫЙ РАСЧЕТ № ",IF(Source!F20&lt;&gt;"Новая локальная смета", Source!F20, ""))</f>
        <v>ЛОКАЛЬНЫЙ СМЕТНЫЙ РАСЧЕТ № 08-01-02.1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6" t="str">
        <f>IF(Source!G20&lt;&gt;"Новая локальная смета", Source!G20, "")</f>
        <v>Перевод временных КЛ из ТП в КТПН в здании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42" x14ac:dyDescent="0.2">
      <c r="A9" s="47" t="s">
        <v>290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0" t="str">
        <f>CONCATENATE( "Основание: чертежи № ", Source!J20)</f>
        <v>Основание: чертежи № МСК-I-307929-2022-ЭС.3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304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40" t="s">
        <v>305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AP14" s="17" t="s">
        <v>305</v>
      </c>
    </row>
    <row r="15" spans="1:42" ht="114" x14ac:dyDescent="0.2">
      <c r="A15" s="14" t="s">
        <v>291</v>
      </c>
      <c r="B15" s="14" t="s">
        <v>292</v>
      </c>
      <c r="C15" s="14" t="s">
        <v>293</v>
      </c>
      <c r="D15" s="14" t="s">
        <v>294</v>
      </c>
      <c r="E15" s="14" t="s">
        <v>295</v>
      </c>
      <c r="F15" s="14" t="s">
        <v>296</v>
      </c>
      <c r="G15" s="15" t="s">
        <v>297</v>
      </c>
      <c r="H15" s="15" t="s">
        <v>298</v>
      </c>
      <c r="I15" s="14" t="s">
        <v>299</v>
      </c>
      <c r="J15" s="14" t="s">
        <v>300</v>
      </c>
      <c r="K15" s="14" t="s">
        <v>301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42" t="str">
        <f>CONCATENATE("Раздел: ",IF(Source!G24&lt;&gt;"Новый раздел", Source!G24, ""))</f>
        <v>Раздел: Строительные работы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20" spans="1:35" ht="15" x14ac:dyDescent="0.25">
      <c r="B20" s="49" t="str">
        <f>Source!G28</f>
        <v>в пристройке</v>
      </c>
      <c r="C20" s="49"/>
      <c r="D20" s="49"/>
      <c r="E20" s="49"/>
      <c r="F20" s="49"/>
      <c r="G20" s="49"/>
      <c r="H20" s="49"/>
      <c r="I20" s="49"/>
      <c r="J20" s="49"/>
    </row>
    <row r="21" spans="1:35" ht="57" x14ac:dyDescent="0.2">
      <c r="A21" s="18">
        <v>1</v>
      </c>
      <c r="B21" s="18" t="str">
        <f>Source!F30</f>
        <v>3.13-30-1</v>
      </c>
      <c r="C21" s="18" t="s">
        <v>27</v>
      </c>
      <c r="D21" s="20" t="str">
        <f>Source!H30</f>
        <v>100 м2 покрытия</v>
      </c>
      <c r="E21" s="19">
        <f>Source!I30</f>
        <v>0.17169999999999999</v>
      </c>
      <c r="F21" s="22"/>
      <c r="G21" s="21"/>
      <c r="H21" s="19"/>
      <c r="I21" s="22"/>
      <c r="J21" s="19"/>
      <c r="K21" s="22"/>
      <c r="Q21">
        <f>ROUND((Source!BZ30/100)*ROUND((ROUND((Source!AF30*Source!AV30*Source!I30),2)),2), 2)</f>
        <v>326.29000000000002</v>
      </c>
      <c r="R21">
        <f>Source!X30</f>
        <v>18170.47</v>
      </c>
      <c r="S21">
        <f>ROUND((Source!CA30/100)*ROUND((ROUND((Source!AF30*Source!AV30*Source!I30),2)),2), 2)</f>
        <v>177.03</v>
      </c>
      <c r="T21">
        <f>Source!Y30</f>
        <v>9858.4500000000007</v>
      </c>
      <c r="U21">
        <f>ROUND((175/100)*ROUND((ROUND((Source!AE30*Source!AV30*Source!I30),2)),2), 2)</f>
        <v>0.19</v>
      </c>
      <c r="V21">
        <f>ROUND((0/100)*ROUND(ROUND((ROUND((Source!AE30*Source!AV30*Source!I30),2)*Source!BS30),2), 2), 2)</f>
        <v>0</v>
      </c>
      <c r="AI21">
        <v>0</v>
      </c>
    </row>
    <row r="22" spans="1:35" x14ac:dyDescent="0.2">
      <c r="C22" s="23" t="str">
        <f>"Объем: "&amp;Source!I30&amp;"=17,17/"&amp;"100"</f>
        <v>Объем: 0,1717=17,17/100</v>
      </c>
    </row>
    <row r="23" spans="1:35" ht="14.25" x14ac:dyDescent="0.2">
      <c r="A23" s="18"/>
      <c r="B23" s="18"/>
      <c r="C23" s="18" t="s">
        <v>306</v>
      </c>
      <c r="D23" s="20"/>
      <c r="E23" s="19"/>
      <c r="F23" s="22">
        <f>Source!AO30</f>
        <v>1930.91</v>
      </c>
      <c r="G23" s="21" t="str">
        <f>Source!DG30</f>
        <v/>
      </c>
      <c r="H23" s="19">
        <f>Source!AV30</f>
        <v>1.0469999999999999</v>
      </c>
      <c r="I23" s="22">
        <f>ROUND((ROUND((Source!AF30*Source!AV30*Source!I30),2)),2)</f>
        <v>347.12</v>
      </c>
      <c r="J23" s="19">
        <f>IF(Source!BA30&lt;&gt; 0, Source!BA30, 1)</f>
        <v>55.67</v>
      </c>
      <c r="K23" s="22">
        <f>Source!S30</f>
        <v>19324.169999999998</v>
      </c>
      <c r="W23">
        <f>I23</f>
        <v>347.12</v>
      </c>
    </row>
    <row r="24" spans="1:35" ht="14.25" x14ac:dyDescent="0.2">
      <c r="A24" s="18"/>
      <c r="B24" s="18"/>
      <c r="C24" s="18" t="s">
        <v>307</v>
      </c>
      <c r="D24" s="20"/>
      <c r="E24" s="19"/>
      <c r="F24" s="22">
        <f>Source!AM30</f>
        <v>399.63</v>
      </c>
      <c r="G24" s="21" t="str">
        <f>Source!DE30</f>
        <v/>
      </c>
      <c r="H24" s="19">
        <f>Source!AV30</f>
        <v>1.0469999999999999</v>
      </c>
      <c r="I24" s="22">
        <f>(ROUND((ROUND(((Source!ET30)*Source!AV30*Source!I30),2)),2)+ROUND((ROUND(((Source!AE30-(Source!EU30))*Source!AV30*Source!I30),2)),2))</f>
        <v>71.84</v>
      </c>
      <c r="J24" s="19">
        <f>IF(Source!BB30&lt;&gt; 0, Source!BB30, 1)</f>
        <v>10.72</v>
      </c>
      <c r="K24" s="22">
        <f>Source!Q30</f>
        <v>770.12</v>
      </c>
    </row>
    <row r="25" spans="1:35" ht="14.25" x14ac:dyDescent="0.2">
      <c r="A25" s="18"/>
      <c r="B25" s="18"/>
      <c r="C25" s="18" t="s">
        <v>308</v>
      </c>
      <c r="D25" s="20"/>
      <c r="E25" s="19"/>
      <c r="F25" s="22">
        <f>Source!AN30</f>
        <v>0.59</v>
      </c>
      <c r="G25" s="21" t="str">
        <f>Source!DF30</f>
        <v/>
      </c>
      <c r="H25" s="19">
        <f>Source!AV30</f>
        <v>1.0469999999999999</v>
      </c>
      <c r="I25" s="24">
        <f>ROUND((ROUND((Source!AE30*Source!AV30*Source!I30),2)),2)</f>
        <v>0.11</v>
      </c>
      <c r="J25" s="19">
        <f>IF(Source!BS30&lt;&gt; 0, Source!BS30, 1)</f>
        <v>55.67</v>
      </c>
      <c r="K25" s="24">
        <f>Source!R30</f>
        <v>6.12</v>
      </c>
      <c r="W25">
        <f>I25</f>
        <v>0.11</v>
      </c>
    </row>
    <row r="26" spans="1:35" ht="14.25" x14ac:dyDescent="0.2">
      <c r="A26" s="18"/>
      <c r="B26" s="18"/>
      <c r="C26" s="18" t="s">
        <v>309</v>
      </c>
      <c r="D26" s="20"/>
      <c r="E26" s="19"/>
      <c r="F26" s="22">
        <f>Source!AL30</f>
        <v>516.41</v>
      </c>
      <c r="G26" s="21" t="str">
        <f>Source!DD30</f>
        <v/>
      </c>
      <c r="H26" s="19">
        <f>Source!AW30</f>
        <v>1</v>
      </c>
      <c r="I26" s="22">
        <f>ROUND((ROUND((Source!AC30*Source!AW30*Source!I30),2)),2)</f>
        <v>88.67</v>
      </c>
      <c r="J26" s="19">
        <f>IF(Source!BC30&lt;&gt; 0, Source!BC30, 1)</f>
        <v>2.77</v>
      </c>
      <c r="K26" s="22">
        <f>Source!P30</f>
        <v>245.62</v>
      </c>
    </row>
    <row r="27" spans="1:35" ht="14.25" x14ac:dyDescent="0.2">
      <c r="A27" s="18"/>
      <c r="B27" s="18"/>
      <c r="C27" s="18" t="s">
        <v>310</v>
      </c>
      <c r="D27" s="20" t="s">
        <v>311</v>
      </c>
      <c r="E27" s="19">
        <f>Source!BZ30</f>
        <v>94</v>
      </c>
      <c r="F27" s="22"/>
      <c r="G27" s="21"/>
      <c r="H27" s="19"/>
      <c r="I27" s="22">
        <f>SUM(Q21:Q26)</f>
        <v>326.29000000000002</v>
      </c>
      <c r="J27" s="19">
        <f>Source!AT30</f>
        <v>94</v>
      </c>
      <c r="K27" s="22">
        <f>SUM(R21:R26)</f>
        <v>18170.47</v>
      </c>
    </row>
    <row r="28" spans="1:35" ht="14.25" x14ac:dyDescent="0.2">
      <c r="A28" s="18"/>
      <c r="B28" s="18"/>
      <c r="C28" s="18" t="s">
        <v>312</v>
      </c>
      <c r="D28" s="20" t="s">
        <v>311</v>
      </c>
      <c r="E28" s="19">
        <f>Source!CA30</f>
        <v>51</v>
      </c>
      <c r="F28" s="22"/>
      <c r="G28" s="21"/>
      <c r="H28" s="19"/>
      <c r="I28" s="22">
        <f>SUM(S21:S27)</f>
        <v>177.03</v>
      </c>
      <c r="J28" s="19">
        <f>Source!AU30</f>
        <v>51</v>
      </c>
      <c r="K28" s="22">
        <f>SUM(T21:T27)</f>
        <v>9858.4500000000007</v>
      </c>
    </row>
    <row r="29" spans="1:35" ht="14.25" x14ac:dyDescent="0.2">
      <c r="A29" s="26"/>
      <c r="B29" s="26"/>
      <c r="C29" s="26" t="s">
        <v>313</v>
      </c>
      <c r="D29" s="27" t="s">
        <v>314</v>
      </c>
      <c r="E29" s="28">
        <f>Source!AQ30</f>
        <v>135</v>
      </c>
      <c r="F29" s="29"/>
      <c r="G29" s="30" t="str">
        <f>Source!DI30</f>
        <v/>
      </c>
      <c r="H29" s="28">
        <f>Source!AV30</f>
        <v>1.0469999999999999</v>
      </c>
      <c r="I29" s="29">
        <f>Source!U30</f>
        <v>24.268936499999999</v>
      </c>
      <c r="J29" s="28"/>
      <c r="K29" s="29"/>
      <c r="AB29" s="25">
        <f>I29</f>
        <v>24.268936499999999</v>
      </c>
    </row>
    <row r="30" spans="1:35" ht="15" x14ac:dyDescent="0.25">
      <c r="C30" s="11" t="s">
        <v>315</v>
      </c>
      <c r="H30" s="50">
        <f>I23+I24+I26+I27+I28+0</f>
        <v>1010.95</v>
      </c>
      <c r="I30" s="50"/>
      <c r="J30" s="50">
        <f>K23+K24+K26+K27+K28+0</f>
        <v>48368.83</v>
      </c>
      <c r="K30" s="50"/>
      <c r="O30" s="25">
        <f>I23+I24+I26+I27+I28+0</f>
        <v>1010.95</v>
      </c>
      <c r="P30" s="25">
        <f>K23+K24+K26+K27+K28+0</f>
        <v>48368.83</v>
      </c>
      <c r="X30">
        <f>IF(Source!BI30&lt;=1,I23+I24+I26+I27+I28-0, 0)</f>
        <v>1010.95</v>
      </c>
      <c r="Y30">
        <f>IF(Source!BI30=2,I23+I24+I26+I27+I28-0, 0)</f>
        <v>0</v>
      </c>
      <c r="Z30">
        <f>IF(Source!BI30=3,I23+I24+I26+I27+I28-0, 0)</f>
        <v>0</v>
      </c>
      <c r="AA30">
        <f>IF(Source!BI30=4,I23+I24+I26+I27+I28,0)</f>
        <v>0</v>
      </c>
    </row>
    <row r="32" spans="1:35" ht="34.5" customHeight="1" x14ac:dyDescent="0.2">
      <c r="A32" s="18">
        <v>2</v>
      </c>
      <c r="B32" s="18" t="str">
        <f>Source!F31</f>
        <v>цена поставщика</v>
      </c>
      <c r="C32" s="18" t="s">
        <v>316</v>
      </c>
      <c r="D32" s="20" t="str">
        <f>Source!H31</f>
        <v>кг</v>
      </c>
      <c r="E32" s="19">
        <f>Source!I31</f>
        <v>23.35</v>
      </c>
      <c r="F32" s="22">
        <f>Source!AL31</f>
        <v>44.46</v>
      </c>
      <c r="G32" s="21" t="str">
        <f>Source!DD31</f>
        <v>)*1,02</v>
      </c>
      <c r="H32" s="19">
        <f>Source!AW31</f>
        <v>1</v>
      </c>
      <c r="I32" s="22">
        <f>ROUND((ROUND((Source!AC31*Source!AW31*Source!I31),2)),2)</f>
        <v>1058.9000000000001</v>
      </c>
      <c r="J32" s="19">
        <f>IF(Source!BC31&lt;&gt; 0, Source!BC31, 1)</f>
        <v>9.86</v>
      </c>
      <c r="K32" s="22">
        <f>Source!P31</f>
        <v>10440.75</v>
      </c>
      <c r="Q32">
        <f>ROUND((Source!BZ31/100)*ROUND((ROUND((Source!AF31*Source!AV31*Source!I31),2)),2), 2)</f>
        <v>0</v>
      </c>
      <c r="R32">
        <f>Source!X31</f>
        <v>0</v>
      </c>
      <c r="S32">
        <f>ROUND((Source!CA31/100)*ROUND((ROUND((Source!AF31*Source!AV31*Source!I31),2)),2), 2)</f>
        <v>0</v>
      </c>
      <c r="T32">
        <f>Source!Y31</f>
        <v>0</v>
      </c>
      <c r="U32">
        <f>ROUND((175/100)*ROUND((ROUND((Source!AE31*Source!AV31*Source!I31),2)),2), 2)</f>
        <v>0</v>
      </c>
      <c r="V32">
        <f>ROUND((0/100)*ROUND(ROUND((ROUND((Source!AE31*Source!AV31*Source!I31),2)*Source!BS31),2), 2), 2)</f>
        <v>0</v>
      </c>
      <c r="AI32">
        <v>3</v>
      </c>
    </row>
    <row r="33" spans="1:35" x14ac:dyDescent="0.2">
      <c r="A33" s="31"/>
      <c r="B33" s="31"/>
      <c r="C33" s="32" t="str">
        <f>"Объем: "&amp;Source!I31&amp;"=("&amp;Source!I30&amp;")*"&amp;"136"</f>
        <v>Объем: 23,35=(0,1717)*136</v>
      </c>
      <c r="D33" s="31"/>
      <c r="E33" s="31"/>
      <c r="F33" s="31"/>
      <c r="G33" s="31"/>
      <c r="H33" s="31"/>
      <c r="I33" s="31"/>
      <c r="J33" s="31"/>
      <c r="K33" s="31"/>
    </row>
    <row r="34" spans="1:35" ht="15" x14ac:dyDescent="0.25">
      <c r="C34" s="11" t="s">
        <v>315</v>
      </c>
      <c r="H34" s="50">
        <f>I32+0</f>
        <v>1058.9000000000001</v>
      </c>
      <c r="I34" s="50"/>
      <c r="J34" s="50">
        <f>K32+0</f>
        <v>10440.75</v>
      </c>
      <c r="K34" s="50"/>
      <c r="O34" s="25">
        <f>I32+0</f>
        <v>1058.9000000000001</v>
      </c>
      <c r="P34" s="25">
        <f>K32+0</f>
        <v>10440.75</v>
      </c>
      <c r="X34">
        <f>IF(Source!BI31&lt;=1,I32-0, 0)</f>
        <v>1058.9000000000001</v>
      </c>
      <c r="Y34">
        <f>IF(Source!BI31=2,I32-0, 0)</f>
        <v>0</v>
      </c>
      <c r="Z34">
        <f>IF(Source!BI31=3,I32-0, 0)</f>
        <v>0</v>
      </c>
      <c r="AA34">
        <f>IF(Source!BI31=4,I32,0)</f>
        <v>0</v>
      </c>
    </row>
    <row r="37" spans="1:35" ht="15" x14ac:dyDescent="0.25">
      <c r="A37" s="39" t="str">
        <f>CONCATENATE("Итого по разделу: ",IF(Source!G33&lt;&gt;"Новый раздел", Source!G33, ""))</f>
        <v>Итого по разделу: Строительные работы</v>
      </c>
      <c r="B37" s="39"/>
      <c r="C37" s="39"/>
      <c r="D37" s="39"/>
      <c r="E37" s="39"/>
      <c r="F37" s="39"/>
      <c r="G37" s="39"/>
      <c r="H37" s="37">
        <f>SUM(O18:O36)</f>
        <v>2069.8500000000004</v>
      </c>
      <c r="I37" s="38"/>
      <c r="J37" s="37">
        <f>SUM(P18:P36)</f>
        <v>58809.58</v>
      </c>
      <c r="K37" s="38"/>
    </row>
    <row r="38" spans="1:35" hidden="1" x14ac:dyDescent="0.2">
      <c r="A38" t="s">
        <v>317</v>
      </c>
      <c r="H38">
        <f>SUM(AC18:AC37)</f>
        <v>0</v>
      </c>
      <c r="J38">
        <f>SUM(AD18:AD37)</f>
        <v>0</v>
      </c>
    </row>
    <row r="39" spans="1:35" hidden="1" x14ac:dyDescent="0.2">
      <c r="A39" t="s">
        <v>318</v>
      </c>
      <c r="H39">
        <f>SUM(AE18:AE38)</f>
        <v>0</v>
      </c>
      <c r="J39">
        <f>SUM(AF18:AF38)</f>
        <v>0</v>
      </c>
    </row>
    <row r="41" spans="1:35" ht="16.5" x14ac:dyDescent="0.25">
      <c r="A41" s="42" t="str">
        <f>CONCATENATE("Раздел: ",IF(Source!G63&lt;&gt;"Новый раздел", Source!G63, ""))</f>
        <v>Раздел: Монтажные работы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3" spans="1:35" ht="15" x14ac:dyDescent="0.25">
      <c r="B43" s="49" t="str">
        <f>Source!G67</f>
        <v>4х16</v>
      </c>
      <c r="C43" s="49"/>
      <c r="D43" s="49"/>
      <c r="E43" s="49"/>
      <c r="F43" s="49"/>
      <c r="G43" s="49"/>
      <c r="H43" s="49"/>
      <c r="I43" s="49"/>
      <c r="J43" s="49"/>
    </row>
    <row r="44" spans="1:35" ht="42.75" x14ac:dyDescent="0.2">
      <c r="A44" s="18">
        <v>3</v>
      </c>
      <c r="B44" s="18" t="str">
        <f>Source!F68</f>
        <v>4.8-77-1</v>
      </c>
      <c r="C44" s="18" t="s">
        <v>101</v>
      </c>
      <c r="D44" s="20" t="str">
        <f>Source!H68</f>
        <v>100 М КАБЕЛЯ</v>
      </c>
      <c r="E44" s="19">
        <f>Source!I68</f>
        <v>3.3000000000000002E-2</v>
      </c>
      <c r="F44" s="22"/>
      <c r="G44" s="21"/>
      <c r="H44" s="19"/>
      <c r="I44" s="22"/>
      <c r="J44" s="19"/>
      <c r="K44" s="22"/>
      <c r="Q44">
        <f>ROUND((Source!BZ68/100)*ROUND((ROUND((Source!AF68*Source!AV68*Source!I68),2)),2), 2)</f>
        <v>2.66</v>
      </c>
      <c r="R44">
        <f>Source!X68</f>
        <v>156.61000000000001</v>
      </c>
      <c r="S44">
        <f>ROUND((Source!CA68/100)*ROUND((ROUND((Source!AF68*Source!AV68*Source!I68),2)),2), 2)</f>
        <v>1.4</v>
      </c>
      <c r="T44">
        <f>Source!Y68</f>
        <v>82.34</v>
      </c>
      <c r="U44">
        <f>ROUND((175/100)*ROUND((ROUND((Source!AE68*Source!AV68*Source!I68),2)),2), 2)</f>
        <v>0.28000000000000003</v>
      </c>
      <c r="V44">
        <f>ROUND((0/100)*ROUND(ROUND((ROUND((Source!AE68*Source!AV68*Source!I68),2)*Source!BS68),2), 2), 2)</f>
        <v>0</v>
      </c>
      <c r="AI44">
        <v>0</v>
      </c>
    </row>
    <row r="45" spans="1:35" x14ac:dyDescent="0.2">
      <c r="C45" s="23" t="str">
        <f>"Объем: "&amp;Source!I68&amp;"=(3,3)/"&amp;"100"</f>
        <v>Объем: 0,033=(3,3)/100</v>
      </c>
    </row>
    <row r="46" spans="1:35" ht="14.25" x14ac:dyDescent="0.2">
      <c r="A46" s="18"/>
      <c r="B46" s="18"/>
      <c r="C46" s="18" t="s">
        <v>306</v>
      </c>
      <c r="D46" s="20"/>
      <c r="E46" s="19"/>
      <c r="F46" s="22">
        <f>Source!AO68</f>
        <v>77.739999999999995</v>
      </c>
      <c r="G46" s="21" t="str">
        <f>Source!DG68</f>
        <v/>
      </c>
      <c r="H46" s="19">
        <f>Source!AV68</f>
        <v>1.0669999999999999</v>
      </c>
      <c r="I46" s="22">
        <f>ROUND((ROUND((Source!AF68*Source!AV68*Source!I68),2)),2)</f>
        <v>2.74</v>
      </c>
      <c r="J46" s="19">
        <f>IF(Source!BA68&lt;&gt; 0, Source!BA68, 1)</f>
        <v>55.67</v>
      </c>
      <c r="K46" s="22">
        <f>Source!S68</f>
        <v>152.54</v>
      </c>
      <c r="W46">
        <f>I46</f>
        <v>2.74</v>
      </c>
    </row>
    <row r="47" spans="1:35" ht="14.25" x14ac:dyDescent="0.2">
      <c r="A47" s="18"/>
      <c r="B47" s="18"/>
      <c r="C47" s="18" t="s">
        <v>307</v>
      </c>
      <c r="D47" s="20"/>
      <c r="E47" s="19"/>
      <c r="F47" s="22">
        <f>Source!AM68</f>
        <v>33.5</v>
      </c>
      <c r="G47" s="21" t="str">
        <f>Source!DE68</f>
        <v/>
      </c>
      <c r="H47" s="19">
        <f>Source!AV68</f>
        <v>1.0669999999999999</v>
      </c>
      <c r="I47" s="22">
        <f>(ROUND((ROUND(((Source!ET68)*Source!AV68*Source!I68),2)),2)+ROUND((ROUND(((Source!AE68-(Source!EU68))*Source!AV68*Source!I68),2)),2))</f>
        <v>1.18</v>
      </c>
      <c r="J47" s="19">
        <f>IF(Source!BB68&lt;&gt; 0, Source!BB68, 1)</f>
        <v>15.75</v>
      </c>
      <c r="K47" s="22">
        <f>Source!Q68</f>
        <v>18.59</v>
      </c>
    </row>
    <row r="48" spans="1:35" ht="14.25" x14ac:dyDescent="0.2">
      <c r="A48" s="18"/>
      <c r="B48" s="18"/>
      <c r="C48" s="18" t="s">
        <v>308</v>
      </c>
      <c r="D48" s="20"/>
      <c r="E48" s="19"/>
      <c r="F48" s="22">
        <f>Source!AN68</f>
        <v>4.42</v>
      </c>
      <c r="G48" s="21" t="str">
        <f>Source!DF68</f>
        <v/>
      </c>
      <c r="H48" s="19">
        <f>Source!AV68</f>
        <v>1.0669999999999999</v>
      </c>
      <c r="I48" s="24">
        <f>ROUND((ROUND((Source!AE68*Source!AV68*Source!I68),2)),2)</f>
        <v>0.16</v>
      </c>
      <c r="J48" s="19">
        <f>IF(Source!BS68&lt;&gt; 0, Source!BS68, 1)</f>
        <v>55.67</v>
      </c>
      <c r="K48" s="24">
        <f>Source!R68</f>
        <v>8.91</v>
      </c>
      <c r="W48">
        <f>I48</f>
        <v>0.16</v>
      </c>
    </row>
    <row r="49" spans="1:35" ht="14.25" x14ac:dyDescent="0.2">
      <c r="A49" s="18"/>
      <c r="B49" s="18"/>
      <c r="C49" s="18" t="s">
        <v>309</v>
      </c>
      <c r="D49" s="20"/>
      <c r="E49" s="19"/>
      <c r="F49" s="22">
        <f>Source!AL68</f>
        <v>53.75</v>
      </c>
      <c r="G49" s="21" t="str">
        <f>Source!DD68</f>
        <v/>
      </c>
      <c r="H49" s="19">
        <f>Source!AW68</f>
        <v>1.081</v>
      </c>
      <c r="I49" s="22">
        <f>ROUND((ROUND((Source!AC68*Source!AW68*Source!I68),2)),2)</f>
        <v>1.92</v>
      </c>
      <c r="J49" s="19">
        <f>IF(Source!BC68&lt;&gt; 0, Source!BC68, 1)</f>
        <v>17.18</v>
      </c>
      <c r="K49" s="22">
        <f>Source!P68</f>
        <v>32.99</v>
      </c>
    </row>
    <row r="50" spans="1:35" ht="14.25" x14ac:dyDescent="0.2">
      <c r="A50" s="18"/>
      <c r="B50" s="18"/>
      <c r="C50" s="18" t="s">
        <v>310</v>
      </c>
      <c r="D50" s="20" t="s">
        <v>311</v>
      </c>
      <c r="E50" s="19">
        <f>Source!BZ68</f>
        <v>97</v>
      </c>
      <c r="F50" s="22"/>
      <c r="G50" s="21"/>
      <c r="H50" s="19"/>
      <c r="I50" s="22">
        <f>SUM(Q44:Q49)</f>
        <v>2.66</v>
      </c>
      <c r="J50" s="19">
        <f>Source!AT68</f>
        <v>97</v>
      </c>
      <c r="K50" s="22">
        <f>SUM(R44:R49)</f>
        <v>156.61000000000001</v>
      </c>
    </row>
    <row r="51" spans="1:35" ht="14.25" x14ac:dyDescent="0.2">
      <c r="A51" s="18"/>
      <c r="B51" s="18"/>
      <c r="C51" s="18" t="s">
        <v>312</v>
      </c>
      <c r="D51" s="20" t="s">
        <v>311</v>
      </c>
      <c r="E51" s="19">
        <f>Source!CA68</f>
        <v>51</v>
      </c>
      <c r="F51" s="22"/>
      <c r="G51" s="21"/>
      <c r="H51" s="19"/>
      <c r="I51" s="22">
        <f>SUM(S44:S50)</f>
        <v>1.4</v>
      </c>
      <c r="J51" s="19">
        <f>Source!AU68</f>
        <v>51</v>
      </c>
      <c r="K51" s="22">
        <f>SUM(T44:T50)</f>
        <v>82.34</v>
      </c>
    </row>
    <row r="52" spans="1:35" ht="14.25" x14ac:dyDescent="0.2">
      <c r="A52" s="26"/>
      <c r="B52" s="26"/>
      <c r="C52" s="26" t="s">
        <v>313</v>
      </c>
      <c r="D52" s="27" t="s">
        <v>314</v>
      </c>
      <c r="E52" s="28">
        <f>Source!AQ68</f>
        <v>6.31</v>
      </c>
      <c r="F52" s="29"/>
      <c r="G52" s="30" t="str">
        <f>Source!DI68</f>
        <v/>
      </c>
      <c r="H52" s="28">
        <f>Source!AV68</f>
        <v>1.0669999999999999</v>
      </c>
      <c r="I52" s="29">
        <f>Source!U68</f>
        <v>0.22218141</v>
      </c>
      <c r="J52" s="28"/>
      <c r="K52" s="29"/>
      <c r="AB52" s="25">
        <f>I52</f>
        <v>0.22218141</v>
      </c>
    </row>
    <row r="53" spans="1:35" ht="15" x14ac:dyDescent="0.25">
      <c r="C53" s="11" t="s">
        <v>315</v>
      </c>
      <c r="H53" s="50">
        <f>I46+I47+I49+I50+I51+0</f>
        <v>9.9</v>
      </c>
      <c r="I53" s="50"/>
      <c r="J53" s="50">
        <f>K46+K47+K49+K50+K51+0</f>
        <v>443.07000000000005</v>
      </c>
      <c r="K53" s="50"/>
      <c r="O53" s="25">
        <f>I46+I47+I49+I50+I51+0</f>
        <v>9.9</v>
      </c>
      <c r="P53" s="25">
        <f>K46+K47+K49+K50+K51+0</f>
        <v>443.07000000000005</v>
      </c>
      <c r="X53">
        <f>IF(Source!BI68&lt;=1,I46+I47+I49+I50+I51-0, 0)</f>
        <v>0</v>
      </c>
      <c r="Y53">
        <f>IF(Source!BI68=2,I46+I47+I49+I50+I51-0, 0)</f>
        <v>9.9</v>
      </c>
      <c r="Z53">
        <f>IF(Source!BI68=3,I46+I47+I49+I50+I51-0, 0)</f>
        <v>0</v>
      </c>
      <c r="AA53">
        <f>IF(Source!BI68=4,I46+I47+I49+I50+I51,0)</f>
        <v>0</v>
      </c>
    </row>
    <row r="55" spans="1:35" ht="28.5" x14ac:dyDescent="0.2">
      <c r="A55" s="18">
        <v>5</v>
      </c>
      <c r="B55" s="18" t="str">
        <f>Source!F70</f>
        <v>Цена поставщика</v>
      </c>
      <c r="C55" s="18" t="s">
        <v>323</v>
      </c>
      <c r="D55" s="20" t="str">
        <f>Source!H70</f>
        <v>м</v>
      </c>
      <c r="E55" s="19">
        <f>Source!I70</f>
        <v>3.3660000000000001</v>
      </c>
      <c r="F55" s="22">
        <f>Source!AL70</f>
        <v>19.02</v>
      </c>
      <c r="G55" s="21" t="str">
        <f>Source!DD70</f>
        <v>*1,02</v>
      </c>
      <c r="H55" s="19">
        <f>Source!AW70</f>
        <v>1</v>
      </c>
      <c r="I55" s="22">
        <f>ROUND((ROUND((Source!AC70*Source!AW70*Source!I70),2)),2)</f>
        <v>65.3</v>
      </c>
      <c r="J55" s="19">
        <f>IF(Source!BC70&lt;&gt; 0, Source!BC70, 1)</f>
        <v>9.86</v>
      </c>
      <c r="K55" s="22">
        <f>Source!P70</f>
        <v>643.86</v>
      </c>
      <c r="Q55">
        <f>ROUND((Source!BZ70/100)*ROUND((ROUND((Source!AF70*Source!AV70*Source!I70),2)),2), 2)</f>
        <v>0</v>
      </c>
      <c r="R55">
        <f>Source!X70</f>
        <v>0</v>
      </c>
      <c r="S55">
        <f>ROUND((Source!CA70/100)*ROUND((ROUND((Source!AF70*Source!AV70*Source!I70),2)),2), 2)</f>
        <v>0</v>
      </c>
      <c r="T55">
        <f>Source!Y70</f>
        <v>0</v>
      </c>
      <c r="U55">
        <f>ROUND((175/100)*ROUND((ROUND((Source!AE70*Source!AV70*Source!I70),2)),2), 2)</f>
        <v>0</v>
      </c>
      <c r="V55">
        <f>ROUND((0/100)*ROUND(ROUND((ROUND((Source!AE70*Source!AV70*Source!I70),2)*Source!BS70),2), 2), 2)</f>
        <v>0</v>
      </c>
      <c r="AI55">
        <v>3</v>
      </c>
    </row>
    <row r="56" spans="1:35" x14ac:dyDescent="0.2">
      <c r="A56" s="31"/>
      <c r="B56" s="31"/>
      <c r="C56" s="32" t="str">
        <f>"Объем: "&amp;Source!I70&amp;"=("&amp;Source!I68&amp;"+"&amp;""&amp;Source!I69&amp;")*"&amp;"100*"&amp;"1,02"</f>
        <v>Объем: 3,366=(0,033+0)*100*1,02</v>
      </c>
      <c r="D56" s="31"/>
      <c r="E56" s="31"/>
      <c r="F56" s="31"/>
      <c r="G56" s="31"/>
      <c r="H56" s="31"/>
      <c r="I56" s="31"/>
      <c r="J56" s="31"/>
      <c r="K56" s="31"/>
    </row>
    <row r="57" spans="1:35" ht="15" x14ac:dyDescent="0.25">
      <c r="C57" s="11" t="s">
        <v>315</v>
      </c>
      <c r="H57" s="50">
        <f>I55+0</f>
        <v>65.3</v>
      </c>
      <c r="I57" s="50"/>
      <c r="J57" s="50">
        <f>K55+0</f>
        <v>643.86</v>
      </c>
      <c r="K57" s="50"/>
      <c r="O57" s="25">
        <f>I55+0</f>
        <v>65.3</v>
      </c>
      <c r="P57" s="25">
        <f>K55+0</f>
        <v>643.86</v>
      </c>
      <c r="X57">
        <f>IF(Source!BI70&lt;=1,I55-0, 0)</f>
        <v>65.3</v>
      </c>
      <c r="Y57">
        <f>IF(Source!BI70=2,I55-0, 0)</f>
        <v>0</v>
      </c>
      <c r="Z57">
        <f>IF(Source!BI70=3,I55-0, 0)</f>
        <v>0</v>
      </c>
      <c r="AA57">
        <f>IF(Source!BI70=4,I55,0)</f>
        <v>0</v>
      </c>
    </row>
    <row r="59" spans="1:35" ht="75.75" customHeight="1" x14ac:dyDescent="0.2">
      <c r="A59" s="18">
        <v>6</v>
      </c>
      <c r="B59" s="18" t="str">
        <f>Source!F71</f>
        <v>4.8-318-1</v>
      </c>
      <c r="C59" s="18" t="s">
        <v>121</v>
      </c>
      <c r="D59" s="20" t="str">
        <f>Source!H71</f>
        <v>1  ШТ.</v>
      </c>
      <c r="E59" s="19">
        <f>Source!I71</f>
        <v>1</v>
      </c>
      <c r="F59" s="22"/>
      <c r="G59" s="21"/>
      <c r="H59" s="19"/>
      <c r="I59" s="22"/>
      <c r="J59" s="19"/>
      <c r="K59" s="22"/>
      <c r="Q59">
        <f>ROUND((Source!BZ71/100)*ROUND((ROUND((Source!AF71*Source!AV71*Source!I71),2)),2), 2)</f>
        <v>27.58</v>
      </c>
      <c r="R59">
        <f>Source!X71</f>
        <v>1535.22</v>
      </c>
      <c r="S59">
        <f>ROUND((Source!CA71/100)*ROUND((ROUND((Source!AF71*Source!AV71*Source!I71),2)),2), 2)</f>
        <v>14.5</v>
      </c>
      <c r="T59">
        <f>Source!Y71</f>
        <v>807.18</v>
      </c>
      <c r="U59">
        <f>ROUND((175/100)*ROUND((ROUND((Source!AE71*Source!AV71*Source!I71),2)),2), 2)</f>
        <v>0</v>
      </c>
      <c r="V59">
        <f>ROUND((0/100)*ROUND(ROUND((ROUND((Source!AE71*Source!AV71*Source!I71),2)*Source!BS71),2), 2), 2)</f>
        <v>0</v>
      </c>
      <c r="AI59">
        <v>0</v>
      </c>
    </row>
    <row r="60" spans="1:35" ht="14.25" x14ac:dyDescent="0.2">
      <c r="A60" s="18"/>
      <c r="B60" s="18"/>
      <c r="C60" s="18" t="s">
        <v>306</v>
      </c>
      <c r="D60" s="20"/>
      <c r="E60" s="19"/>
      <c r="F60" s="22">
        <f>Source!AO71</f>
        <v>27.15</v>
      </c>
      <c r="G60" s="21" t="str">
        <f>Source!DG71</f>
        <v/>
      </c>
      <c r="H60" s="19">
        <f>Source!AV71</f>
        <v>1.0469999999999999</v>
      </c>
      <c r="I60" s="22">
        <f>ROUND((ROUND((Source!AF71*Source!AV71*Source!I71),2)),2)</f>
        <v>28.43</v>
      </c>
      <c r="J60" s="19">
        <f>IF(Source!BA71&lt;&gt; 0, Source!BA71, 1)</f>
        <v>55.67</v>
      </c>
      <c r="K60" s="22">
        <f>Source!S71</f>
        <v>1582.7</v>
      </c>
      <c r="W60">
        <f>I60</f>
        <v>28.43</v>
      </c>
    </row>
    <row r="61" spans="1:35" ht="14.25" x14ac:dyDescent="0.2">
      <c r="A61" s="18"/>
      <c r="B61" s="18"/>
      <c r="C61" s="18" t="s">
        <v>307</v>
      </c>
      <c r="D61" s="20"/>
      <c r="E61" s="19"/>
      <c r="F61" s="22">
        <f>Source!AM71</f>
        <v>0.03</v>
      </c>
      <c r="G61" s="21" t="str">
        <f>Source!DE71</f>
        <v/>
      </c>
      <c r="H61" s="19">
        <f>Source!AV71</f>
        <v>1.0469999999999999</v>
      </c>
      <c r="I61" s="22">
        <f>(ROUND((ROUND(((Source!ET71)*Source!AV71*Source!I71),2)),2)+ROUND((ROUND(((Source!AE71-(Source!EU71))*Source!AV71*Source!I71),2)),2))</f>
        <v>0.03</v>
      </c>
      <c r="J61" s="19">
        <f>IF(Source!BB71&lt;&gt; 0, Source!BB71, 1)</f>
        <v>9.67</v>
      </c>
      <c r="K61" s="22">
        <f>Source!Q71</f>
        <v>0.28999999999999998</v>
      </c>
    </row>
    <row r="62" spans="1:35" ht="14.25" x14ac:dyDescent="0.2">
      <c r="A62" s="18"/>
      <c r="B62" s="18"/>
      <c r="C62" s="18" t="s">
        <v>309</v>
      </c>
      <c r="D62" s="20"/>
      <c r="E62" s="19"/>
      <c r="F62" s="22">
        <f>Source!AL71</f>
        <v>6.11</v>
      </c>
      <c r="G62" s="21" t="str">
        <f>Source!DD71</f>
        <v/>
      </c>
      <c r="H62" s="19">
        <f>Source!AW71</f>
        <v>1</v>
      </c>
      <c r="I62" s="22">
        <f>ROUND((ROUND((Source!AC71*Source!AW71*Source!I71),2)),2)</f>
        <v>6.11</v>
      </c>
      <c r="J62" s="19">
        <f>IF(Source!BC71&lt;&gt; 0, Source!BC71, 1)</f>
        <v>9.58</v>
      </c>
      <c r="K62" s="22">
        <f>Source!P71</f>
        <v>58.53</v>
      </c>
    </row>
    <row r="63" spans="1:35" ht="71.25" x14ac:dyDescent="0.2">
      <c r="A63" s="18" t="s">
        <v>124</v>
      </c>
      <c r="B63" s="18" t="str">
        <f>Source!F72</f>
        <v>1.21-5-279</v>
      </c>
      <c r="C63" s="18" t="s">
        <v>126</v>
      </c>
      <c r="D63" s="20" t="str">
        <f>Source!H72</f>
        <v>КОМПЛЕКТ</v>
      </c>
      <c r="E63" s="19">
        <f>Source!I72</f>
        <v>1</v>
      </c>
      <c r="F63" s="22">
        <f>Source!AK72</f>
        <v>257.39999999999998</v>
      </c>
      <c r="G63" s="33" t="s">
        <v>3</v>
      </c>
      <c r="H63" s="19">
        <f>Source!AW72</f>
        <v>1</v>
      </c>
      <c r="I63" s="22">
        <f>ROUND((ROUND((Source!AC72*Source!AW72*Source!I72),2)),2)+(ROUND((ROUND(((Source!ET72)*Source!AV72*Source!I72),2)),2)+ROUND((ROUND(((Source!AE72-(Source!EU72))*Source!AV72*Source!I72),2)),2))+ROUND((ROUND((Source!AF72*Source!AV72*Source!I72),2)),2)</f>
        <v>257.39999999999998</v>
      </c>
      <c r="J63" s="19">
        <f>IF(Source!BC72&lt;&gt; 0, Source!BC72, 1)</f>
        <v>3.08</v>
      </c>
      <c r="K63" s="22">
        <f>Source!O72</f>
        <v>792.79</v>
      </c>
      <c r="Q63">
        <f>ROUND((Source!BZ72/100)*ROUND((ROUND((Source!AF72*Source!AV72*Source!I72),2)),2), 2)</f>
        <v>0</v>
      </c>
      <c r="R63">
        <f>Source!X72</f>
        <v>0</v>
      </c>
      <c r="S63">
        <f>ROUND((Source!CA72/100)*ROUND((ROUND((Source!AF72*Source!AV72*Source!I72),2)),2), 2)</f>
        <v>0</v>
      </c>
      <c r="T63">
        <f>Source!Y72</f>
        <v>0</v>
      </c>
      <c r="U63">
        <f>ROUND((175/100)*ROUND((ROUND((Source!AE72*Source!AV72*Source!I72),2)),2), 2)</f>
        <v>0</v>
      </c>
      <c r="V63">
        <f>ROUND((0/100)*ROUND(ROUND((ROUND((Source!AE72*Source!AV72*Source!I72),2)*Source!BS72),2), 2), 2)</f>
        <v>0</v>
      </c>
      <c r="X63">
        <f>IF(Source!BI72&lt;=1,I63, 0)</f>
        <v>0</v>
      </c>
      <c r="Y63">
        <f>IF(Source!BI72=2,I63, 0)</f>
        <v>257.39999999999998</v>
      </c>
      <c r="Z63">
        <f>IF(Source!BI72=3,I63, 0)</f>
        <v>0</v>
      </c>
      <c r="AA63">
        <f>IF(Source!BI72=4,I63, 0)</f>
        <v>0</v>
      </c>
      <c r="AI63">
        <v>3</v>
      </c>
    </row>
    <row r="64" spans="1:35" ht="14.25" x14ac:dyDescent="0.2">
      <c r="A64" s="18"/>
      <c r="B64" s="18"/>
      <c r="C64" s="18" t="s">
        <v>310</v>
      </c>
      <c r="D64" s="20" t="s">
        <v>311</v>
      </c>
      <c r="E64" s="19">
        <f>Source!BZ71</f>
        <v>97</v>
      </c>
      <c r="F64" s="22"/>
      <c r="G64" s="21"/>
      <c r="H64" s="19"/>
      <c r="I64" s="22">
        <f>SUM(Q59:Q63)</f>
        <v>27.58</v>
      </c>
      <c r="J64" s="19">
        <f>Source!AT71</f>
        <v>97</v>
      </c>
      <c r="K64" s="22">
        <f>SUM(R59:R63)</f>
        <v>1535.22</v>
      </c>
    </row>
    <row r="65" spans="1:35" ht="14.25" x14ac:dyDescent="0.2">
      <c r="A65" s="18"/>
      <c r="B65" s="18"/>
      <c r="C65" s="18" t="s">
        <v>312</v>
      </c>
      <c r="D65" s="20" t="s">
        <v>311</v>
      </c>
      <c r="E65" s="19">
        <f>Source!CA71</f>
        <v>51</v>
      </c>
      <c r="F65" s="22"/>
      <c r="G65" s="21"/>
      <c r="H65" s="19"/>
      <c r="I65" s="22">
        <f>SUM(S59:S64)</f>
        <v>14.5</v>
      </c>
      <c r="J65" s="19">
        <f>Source!AU71</f>
        <v>51</v>
      </c>
      <c r="K65" s="22">
        <f>SUM(T59:T64)</f>
        <v>807.18</v>
      </c>
    </row>
    <row r="66" spans="1:35" ht="14.25" x14ac:dyDescent="0.2">
      <c r="A66" s="26"/>
      <c r="B66" s="26"/>
      <c r="C66" s="26" t="s">
        <v>313</v>
      </c>
      <c r="D66" s="27" t="s">
        <v>314</v>
      </c>
      <c r="E66" s="28">
        <f>Source!AQ71</f>
        <v>2.15</v>
      </c>
      <c r="F66" s="29"/>
      <c r="G66" s="30" t="str">
        <f>Source!DI71</f>
        <v/>
      </c>
      <c r="H66" s="28">
        <f>Source!AV71</f>
        <v>1.0469999999999999</v>
      </c>
      <c r="I66" s="29">
        <f>Source!U71</f>
        <v>2.2510499999999998</v>
      </c>
      <c r="J66" s="28"/>
      <c r="K66" s="29"/>
      <c r="AB66" s="25">
        <f>I66</f>
        <v>2.2510499999999998</v>
      </c>
    </row>
    <row r="67" spans="1:35" ht="15" x14ac:dyDescent="0.25">
      <c r="C67" s="11" t="s">
        <v>315</v>
      </c>
      <c r="H67" s="50">
        <f>I60+I61+I62+I64+I65+SUM(I63:I63)</f>
        <v>334.04999999999995</v>
      </c>
      <c r="I67" s="50"/>
      <c r="J67" s="50">
        <f>K60+K61+K62+K64+K65+SUM(K63:K63)</f>
        <v>4776.7099999999991</v>
      </c>
      <c r="K67" s="50"/>
      <c r="O67" s="25">
        <f>I60+I61+I62+I64+I65+SUM(I63:I63)</f>
        <v>334.04999999999995</v>
      </c>
      <c r="P67" s="25">
        <f>K60+K61+K62+K64+K65+SUM(K63:K63)</f>
        <v>4776.7099999999991</v>
      </c>
      <c r="X67">
        <f>IF(Source!BI71&lt;=1,I60+I61+I62+I64+I65-0, 0)</f>
        <v>0</v>
      </c>
      <c r="Y67">
        <f>IF(Source!BI71=2,I60+I61+I62+I64+I65-0, 0)</f>
        <v>76.650000000000006</v>
      </c>
      <c r="Z67">
        <f>IF(Source!BI71=3,I60+I61+I62+I64+I65-0, 0)</f>
        <v>0</v>
      </c>
      <c r="AA67">
        <f>IF(Source!BI71=4,I60+I61+I62+I64+I65,0)</f>
        <v>0</v>
      </c>
    </row>
    <row r="69" spans="1:35" ht="33" customHeight="1" x14ac:dyDescent="0.2">
      <c r="A69" s="18">
        <v>7</v>
      </c>
      <c r="B69" s="18" t="str">
        <f>Source!F73</f>
        <v>4.8-76-3</v>
      </c>
      <c r="C69" s="18" t="s">
        <v>131</v>
      </c>
      <c r="D69" s="20" t="str">
        <f>Source!H73</f>
        <v>100 шт.</v>
      </c>
      <c r="E69" s="19">
        <f>Source!I73</f>
        <v>0.04</v>
      </c>
      <c r="F69" s="22"/>
      <c r="G69" s="21"/>
      <c r="H69" s="19"/>
      <c r="I69" s="22"/>
      <c r="J69" s="19"/>
      <c r="K69" s="22"/>
      <c r="Q69">
        <f>ROUND((Source!BZ73/100)*ROUND((ROUND((Source!AF73*Source!AV73*Source!I73),2)),2), 2)</f>
        <v>7.75</v>
      </c>
      <c r="R69">
        <f>Source!X73</f>
        <v>431.46</v>
      </c>
      <c r="S69">
        <f>ROUND((Source!CA73/100)*ROUND((ROUND((Source!AF73*Source!AV73*Source!I73),2)),2), 2)</f>
        <v>4.07</v>
      </c>
      <c r="T69">
        <f>Source!Y73</f>
        <v>226.85</v>
      </c>
      <c r="U69">
        <f>ROUND((175/100)*ROUND((ROUND((Source!AE73*Source!AV73*Source!I73),2)),2), 2)</f>
        <v>0</v>
      </c>
      <c r="V69">
        <f>ROUND((0/100)*ROUND(ROUND((ROUND((Source!AE73*Source!AV73*Source!I73),2)*Source!BS73),2), 2), 2)</f>
        <v>0</v>
      </c>
      <c r="AI69">
        <v>0</v>
      </c>
    </row>
    <row r="70" spans="1:35" x14ac:dyDescent="0.2">
      <c r="C70" s="23" t="str">
        <f>"Объем: "&amp;Source!I73&amp;"=4/"&amp;"100"</f>
        <v>Объем: 0,04=4/100</v>
      </c>
    </row>
    <row r="71" spans="1:35" ht="14.25" x14ac:dyDescent="0.2">
      <c r="A71" s="18"/>
      <c r="B71" s="18"/>
      <c r="C71" s="18" t="s">
        <v>306</v>
      </c>
      <c r="D71" s="20"/>
      <c r="E71" s="19"/>
      <c r="F71" s="22">
        <f>Source!AO73</f>
        <v>187.26</v>
      </c>
      <c r="G71" s="21" t="str">
        <f>Source!DG73</f>
        <v/>
      </c>
      <c r="H71" s="19">
        <f>Source!AV73</f>
        <v>1.0669999999999999</v>
      </c>
      <c r="I71" s="22">
        <f>ROUND((ROUND((Source!AF73*Source!AV73*Source!I73),2)),2)</f>
        <v>7.99</v>
      </c>
      <c r="J71" s="19">
        <f>IF(Source!BA73&lt;&gt; 0, Source!BA73, 1)</f>
        <v>55.67</v>
      </c>
      <c r="K71" s="22">
        <f>Source!S73</f>
        <v>444.8</v>
      </c>
      <c r="W71">
        <f>I71</f>
        <v>7.99</v>
      </c>
    </row>
    <row r="72" spans="1:35" ht="14.25" x14ac:dyDescent="0.2">
      <c r="A72" s="18"/>
      <c r="B72" s="18"/>
      <c r="C72" s="18" t="s">
        <v>310</v>
      </c>
      <c r="D72" s="20" t="s">
        <v>311</v>
      </c>
      <c r="E72" s="19">
        <f>Source!BZ73</f>
        <v>97</v>
      </c>
      <c r="F72" s="22"/>
      <c r="G72" s="21"/>
      <c r="H72" s="19"/>
      <c r="I72" s="22">
        <f>SUM(Q69:Q71)</f>
        <v>7.75</v>
      </c>
      <c r="J72" s="19">
        <f>Source!AT73</f>
        <v>97</v>
      </c>
      <c r="K72" s="22">
        <f>SUM(R69:R71)</f>
        <v>431.46</v>
      </c>
    </row>
    <row r="73" spans="1:35" ht="14.25" x14ac:dyDescent="0.2">
      <c r="A73" s="18"/>
      <c r="B73" s="18"/>
      <c r="C73" s="18" t="s">
        <v>312</v>
      </c>
      <c r="D73" s="20" t="s">
        <v>311</v>
      </c>
      <c r="E73" s="19">
        <f>Source!CA73</f>
        <v>51</v>
      </c>
      <c r="F73" s="22"/>
      <c r="G73" s="21"/>
      <c r="H73" s="19"/>
      <c r="I73" s="22">
        <f>SUM(S69:S72)</f>
        <v>4.07</v>
      </c>
      <c r="J73" s="19">
        <f>Source!AU73</f>
        <v>51</v>
      </c>
      <c r="K73" s="22">
        <f>SUM(T69:T72)</f>
        <v>226.85</v>
      </c>
    </row>
    <row r="74" spans="1:35" ht="14.25" x14ac:dyDescent="0.2">
      <c r="A74" s="26"/>
      <c r="B74" s="26"/>
      <c r="C74" s="26" t="s">
        <v>313</v>
      </c>
      <c r="D74" s="27" t="s">
        <v>314</v>
      </c>
      <c r="E74" s="28">
        <f>Source!AQ73</f>
        <v>15.2</v>
      </c>
      <c r="F74" s="29"/>
      <c r="G74" s="30" t="str">
        <f>Source!DI73</f>
        <v/>
      </c>
      <c r="H74" s="28">
        <f>Source!AV73</f>
        <v>1.0669999999999999</v>
      </c>
      <c r="I74" s="29">
        <f>Source!U73</f>
        <v>0.64873599999999998</v>
      </c>
      <c r="J74" s="28"/>
      <c r="K74" s="29"/>
      <c r="AB74" s="25">
        <f>I74</f>
        <v>0.64873599999999998</v>
      </c>
    </row>
    <row r="75" spans="1:35" ht="15" x14ac:dyDescent="0.25">
      <c r="C75" s="11" t="s">
        <v>315</v>
      </c>
      <c r="H75" s="50">
        <f>I71+I72+I73+0</f>
        <v>19.810000000000002</v>
      </c>
      <c r="I75" s="50"/>
      <c r="J75" s="50">
        <f>K71+K72+K73+0</f>
        <v>1103.1099999999999</v>
      </c>
      <c r="K75" s="50"/>
      <c r="O75" s="25">
        <f>I71+I72+I73+0</f>
        <v>19.810000000000002</v>
      </c>
      <c r="P75" s="25">
        <f>K71+K72+K73+0</f>
        <v>1103.1099999999999</v>
      </c>
      <c r="X75">
        <f>IF(Source!BI73&lt;=1,I71+I72+I73-0, 0)</f>
        <v>0</v>
      </c>
      <c r="Y75">
        <f>IF(Source!BI73=2,I71+I72+I73-0, 0)</f>
        <v>19.810000000000002</v>
      </c>
      <c r="Z75">
        <f>IF(Source!BI73=3,I71+I72+I73-0, 0)</f>
        <v>0</v>
      </c>
      <c r="AA75">
        <f>IF(Source!BI73=4,I71+I72+I73,0)</f>
        <v>0</v>
      </c>
    </row>
    <row r="78" spans="1:35" ht="15" x14ac:dyDescent="0.25">
      <c r="B78" s="49" t="str">
        <f>Source!G74</f>
        <v>4х120</v>
      </c>
      <c r="C78" s="49"/>
      <c r="D78" s="49"/>
      <c r="E78" s="49"/>
      <c r="F78" s="49"/>
      <c r="G78" s="49"/>
      <c r="H78" s="49"/>
      <c r="I78" s="49"/>
      <c r="J78" s="49"/>
    </row>
    <row r="79" spans="1:35" ht="42.75" x14ac:dyDescent="0.2">
      <c r="A79" s="18">
        <v>8</v>
      </c>
      <c r="B79" s="18" t="str">
        <f>Source!F75</f>
        <v>4.8-77-3</v>
      </c>
      <c r="C79" s="18" t="s">
        <v>109</v>
      </c>
      <c r="D79" s="20" t="str">
        <f>Source!H75</f>
        <v>100 М КАБЕЛЯ</v>
      </c>
      <c r="E79" s="19">
        <f>Source!I75</f>
        <v>0.19800000000000001</v>
      </c>
      <c r="F79" s="22"/>
      <c r="G79" s="21"/>
      <c r="H79" s="19"/>
      <c r="I79" s="22"/>
      <c r="J79" s="19"/>
      <c r="K79" s="22"/>
      <c r="Q79">
        <f>ROUND((Source!BZ75/100)*ROUND((ROUND((Source!AF75*Source!AV75*Source!I75),2)),2), 2)</f>
        <v>20.22</v>
      </c>
      <c r="R79">
        <f>Source!X75</f>
        <v>1278.72</v>
      </c>
      <c r="S79">
        <f>ROUND((Source!CA75/100)*ROUND((ROUND((Source!AF75*Source!AV75*Source!I75),2)),2), 2)</f>
        <v>10.63</v>
      </c>
      <c r="T79">
        <f>Source!Y75</f>
        <v>672.32</v>
      </c>
      <c r="U79">
        <f>ROUND((175/100)*ROUND((ROUND((Source!AE75*Source!AV75*Source!I75),2)),2), 2)</f>
        <v>4.95</v>
      </c>
      <c r="V79">
        <f>ROUND((0/100)*ROUND(ROUND((ROUND((Source!AE75*Source!AV75*Source!I75),2)*Source!BS75),2), 2), 2)</f>
        <v>0</v>
      </c>
      <c r="AI79">
        <v>0</v>
      </c>
    </row>
    <row r="80" spans="1:35" x14ac:dyDescent="0.2">
      <c r="C80" s="23" t="str">
        <f>"Объем: "&amp;Source!I75&amp;"=3,3*"&amp;"6/"&amp;"100"</f>
        <v>Объем: 0,198=3,3*6/100</v>
      </c>
    </row>
    <row r="81" spans="1:35" ht="14.25" x14ac:dyDescent="0.2">
      <c r="A81" s="18"/>
      <c r="B81" s="18"/>
      <c r="C81" s="18" t="s">
        <v>306</v>
      </c>
      <c r="D81" s="20"/>
      <c r="E81" s="19"/>
      <c r="F81" s="22">
        <f>Source!AO75</f>
        <v>98.68</v>
      </c>
      <c r="G81" s="21" t="str">
        <f>Source!DG75</f>
        <v/>
      </c>
      <c r="H81" s="19">
        <f>Source!AV75</f>
        <v>1.0669999999999999</v>
      </c>
      <c r="I81" s="22">
        <f>ROUND((ROUND((Source!AF75*Source!AV75*Source!I75),2)),2)</f>
        <v>20.85</v>
      </c>
      <c r="J81" s="19">
        <f>IF(Source!BA75&lt;&gt; 0, Source!BA75, 1)</f>
        <v>55.67</v>
      </c>
      <c r="K81" s="22">
        <f>Source!S75</f>
        <v>1160.72</v>
      </c>
      <c r="W81">
        <f>I81</f>
        <v>20.85</v>
      </c>
    </row>
    <row r="82" spans="1:35" ht="14.25" x14ac:dyDescent="0.2">
      <c r="A82" s="18"/>
      <c r="B82" s="18"/>
      <c r="C82" s="18" t="s">
        <v>307</v>
      </c>
      <c r="D82" s="20"/>
      <c r="E82" s="19"/>
      <c r="F82" s="22">
        <f>Source!AM75</f>
        <v>93.41</v>
      </c>
      <c r="G82" s="21" t="str">
        <f>Source!DE75</f>
        <v/>
      </c>
      <c r="H82" s="19">
        <f>Source!AV75</f>
        <v>1.0669999999999999</v>
      </c>
      <c r="I82" s="22">
        <f>(ROUND((ROUND(((Source!ET75)*Source!AV75*Source!I75),2)),2)+ROUND((ROUND(((Source!AE75-(Source!EU75))*Source!AV75*Source!I75),2)),2))</f>
        <v>19.73</v>
      </c>
      <c r="J82" s="19">
        <f>IF(Source!BB75&lt;&gt; 0, Source!BB75, 1)</f>
        <v>16.28</v>
      </c>
      <c r="K82" s="22">
        <f>Source!Q75</f>
        <v>321.2</v>
      </c>
    </row>
    <row r="83" spans="1:35" ht="14.25" x14ac:dyDescent="0.2">
      <c r="A83" s="18"/>
      <c r="B83" s="18"/>
      <c r="C83" s="18" t="s">
        <v>308</v>
      </c>
      <c r="D83" s="20"/>
      <c r="E83" s="19"/>
      <c r="F83" s="22">
        <f>Source!AN75</f>
        <v>13.38</v>
      </c>
      <c r="G83" s="21" t="str">
        <f>Source!DF75</f>
        <v/>
      </c>
      <c r="H83" s="19">
        <f>Source!AV75</f>
        <v>1.0669999999999999</v>
      </c>
      <c r="I83" s="24">
        <f>ROUND((ROUND((Source!AE75*Source!AV75*Source!I75),2)),2)</f>
        <v>2.83</v>
      </c>
      <c r="J83" s="19">
        <f>IF(Source!BS75&lt;&gt; 0, Source!BS75, 1)</f>
        <v>55.67</v>
      </c>
      <c r="K83" s="24">
        <f>Source!R75</f>
        <v>157.55000000000001</v>
      </c>
      <c r="W83">
        <f>I83</f>
        <v>2.83</v>
      </c>
    </row>
    <row r="84" spans="1:35" ht="14.25" x14ac:dyDescent="0.2">
      <c r="A84" s="18"/>
      <c r="B84" s="18"/>
      <c r="C84" s="18" t="s">
        <v>309</v>
      </c>
      <c r="D84" s="20"/>
      <c r="E84" s="19"/>
      <c r="F84" s="22">
        <f>Source!AL75</f>
        <v>53.75</v>
      </c>
      <c r="G84" s="21" t="str">
        <f>Source!DD75</f>
        <v/>
      </c>
      <c r="H84" s="19">
        <f>Source!AW75</f>
        <v>1.081</v>
      </c>
      <c r="I84" s="22">
        <f>ROUND((ROUND((Source!AC75*Source!AW75*Source!I75),2)),2)</f>
        <v>11.5</v>
      </c>
      <c r="J84" s="19">
        <f>IF(Source!BC75&lt;&gt; 0, Source!BC75, 1)</f>
        <v>17.18</v>
      </c>
      <c r="K84" s="22">
        <f>Source!P75</f>
        <v>197.57</v>
      </c>
    </row>
    <row r="85" spans="1:35" ht="14.25" x14ac:dyDescent="0.2">
      <c r="A85" s="18"/>
      <c r="B85" s="18"/>
      <c r="C85" s="18" t="s">
        <v>310</v>
      </c>
      <c r="D85" s="20" t="s">
        <v>311</v>
      </c>
      <c r="E85" s="19">
        <f>Source!BZ75</f>
        <v>97</v>
      </c>
      <c r="F85" s="22"/>
      <c r="G85" s="21"/>
      <c r="H85" s="19"/>
      <c r="I85" s="22">
        <f>SUM(Q79:Q84)</f>
        <v>20.22</v>
      </c>
      <c r="J85" s="19">
        <f>Source!AT75</f>
        <v>97</v>
      </c>
      <c r="K85" s="22">
        <f>SUM(R79:R84)</f>
        <v>1278.72</v>
      </c>
    </row>
    <row r="86" spans="1:35" ht="14.25" x14ac:dyDescent="0.2">
      <c r="A86" s="18"/>
      <c r="B86" s="18"/>
      <c r="C86" s="18" t="s">
        <v>312</v>
      </c>
      <c r="D86" s="20" t="s">
        <v>311</v>
      </c>
      <c r="E86" s="19">
        <f>Source!CA75</f>
        <v>51</v>
      </c>
      <c r="F86" s="22"/>
      <c r="G86" s="21"/>
      <c r="H86" s="19"/>
      <c r="I86" s="22">
        <f>SUM(S79:S85)</f>
        <v>10.63</v>
      </c>
      <c r="J86" s="19">
        <f>Source!AU75</f>
        <v>51</v>
      </c>
      <c r="K86" s="22">
        <f>SUM(T79:T85)</f>
        <v>672.32</v>
      </c>
    </row>
    <row r="87" spans="1:35" ht="14.25" x14ac:dyDescent="0.2">
      <c r="A87" s="26"/>
      <c r="B87" s="26"/>
      <c r="C87" s="26" t="s">
        <v>313</v>
      </c>
      <c r="D87" s="27" t="s">
        <v>314</v>
      </c>
      <c r="E87" s="28">
        <f>Source!AQ75</f>
        <v>8.01</v>
      </c>
      <c r="F87" s="29"/>
      <c r="G87" s="30" t="str">
        <f>Source!DI75</f>
        <v/>
      </c>
      <c r="H87" s="28">
        <f>Source!AV75</f>
        <v>1.0669999999999999</v>
      </c>
      <c r="I87" s="29">
        <f>Source!U75</f>
        <v>1.69224066</v>
      </c>
      <c r="J87" s="28"/>
      <c r="K87" s="29"/>
      <c r="AB87" s="25">
        <f>I87</f>
        <v>1.69224066</v>
      </c>
    </row>
    <row r="88" spans="1:35" ht="15" x14ac:dyDescent="0.25">
      <c r="C88" s="11" t="s">
        <v>315</v>
      </c>
      <c r="H88" s="50">
        <f>I81+I82+I84+I85+I86+0</f>
        <v>82.929999999999993</v>
      </c>
      <c r="I88" s="50"/>
      <c r="J88" s="50">
        <f>K81+K82+K84+K85+K86+0</f>
        <v>3630.53</v>
      </c>
      <c r="K88" s="50"/>
      <c r="O88" s="25">
        <f>I81+I82+I84+I85+I86+0</f>
        <v>82.929999999999993</v>
      </c>
      <c r="P88" s="25">
        <f>K81+K82+K84+K85+K86+0</f>
        <v>3630.53</v>
      </c>
      <c r="X88">
        <f>IF(Source!BI75&lt;=1,I81+I82+I84+I85+I86-0, 0)</f>
        <v>0</v>
      </c>
      <c r="Y88">
        <f>IF(Source!BI75=2,I81+I82+I84+I85+I86-0, 0)</f>
        <v>82.929999999999993</v>
      </c>
      <c r="Z88">
        <f>IF(Source!BI75=3,I81+I82+I84+I85+I86-0, 0)</f>
        <v>0</v>
      </c>
      <c r="AA88">
        <f>IF(Source!BI75=4,I81+I82+I84+I85+I86,0)</f>
        <v>0</v>
      </c>
    </row>
    <row r="90" spans="1:35" ht="28.5" x14ac:dyDescent="0.2">
      <c r="A90" s="18">
        <v>10</v>
      </c>
      <c r="B90" s="18" t="str">
        <f>Source!F77</f>
        <v>Цена поставщика</v>
      </c>
      <c r="C90" s="18" t="s">
        <v>324</v>
      </c>
      <c r="D90" s="20" t="str">
        <f>Source!H77</f>
        <v>м</v>
      </c>
      <c r="E90" s="19">
        <f>Source!I77</f>
        <v>20.2</v>
      </c>
      <c r="F90" s="22">
        <f>Source!AL77</f>
        <v>101.37</v>
      </c>
      <c r="G90" s="21" t="str">
        <f>Source!DD77</f>
        <v>*1,02</v>
      </c>
      <c r="H90" s="19">
        <f>Source!AW77</f>
        <v>1</v>
      </c>
      <c r="I90" s="22">
        <f>ROUND((ROUND((Source!AC77*Source!AW77*Source!I77),2)),2)</f>
        <v>2088.63</v>
      </c>
      <c r="J90" s="19">
        <f>IF(Source!BC77&lt;&gt; 0, Source!BC77, 1)</f>
        <v>9.86</v>
      </c>
      <c r="K90" s="22">
        <f>Source!P77</f>
        <v>20593.89</v>
      </c>
      <c r="Q90">
        <f>ROUND((Source!BZ77/100)*ROUND((ROUND((Source!AF77*Source!AV77*Source!I77),2)),2), 2)</f>
        <v>0</v>
      </c>
      <c r="R90">
        <f>Source!X77</f>
        <v>0</v>
      </c>
      <c r="S90">
        <f>ROUND((Source!CA77/100)*ROUND((ROUND((Source!AF77*Source!AV77*Source!I77),2)),2), 2)</f>
        <v>0</v>
      </c>
      <c r="T90">
        <f>Source!Y77</f>
        <v>0</v>
      </c>
      <c r="U90">
        <f>ROUND((175/100)*ROUND((ROUND((Source!AE77*Source!AV77*Source!I77),2)),2), 2)</f>
        <v>0</v>
      </c>
      <c r="V90">
        <f>ROUND((0/100)*ROUND(ROUND((ROUND((Source!AE77*Source!AV77*Source!I77),2)*Source!BS77),2), 2), 2)</f>
        <v>0</v>
      </c>
      <c r="AI90">
        <v>3</v>
      </c>
    </row>
    <row r="91" spans="1:35" x14ac:dyDescent="0.2">
      <c r="A91" s="31"/>
      <c r="B91" s="31"/>
      <c r="C91" s="32" t="str">
        <f>"Объем: "&amp;Source!I77&amp;"=("&amp;Source!I75&amp;"+"&amp;""&amp;Source!I76&amp;")*"&amp;"100*"&amp;"1,02"</f>
        <v>Объем: 20,2=(0,198+0)*100*1,02</v>
      </c>
      <c r="D91" s="31"/>
      <c r="E91" s="31"/>
      <c r="F91" s="31"/>
      <c r="G91" s="31"/>
      <c r="H91" s="31"/>
      <c r="I91" s="31"/>
      <c r="J91" s="31"/>
      <c r="K91" s="31"/>
    </row>
    <row r="92" spans="1:35" ht="15" x14ac:dyDescent="0.25">
      <c r="C92" s="11" t="s">
        <v>315</v>
      </c>
      <c r="H92" s="50">
        <f>I90+0</f>
        <v>2088.63</v>
      </c>
      <c r="I92" s="50"/>
      <c r="J92" s="50">
        <f>K90+0</f>
        <v>20593.89</v>
      </c>
      <c r="K92" s="50"/>
      <c r="O92" s="25">
        <f>I90+0</f>
        <v>2088.63</v>
      </c>
      <c r="P92" s="25">
        <f>K90+0</f>
        <v>20593.89</v>
      </c>
      <c r="X92">
        <f>IF(Source!BI77&lt;=1,I90-0, 0)</f>
        <v>2088.63</v>
      </c>
      <c r="Y92">
        <f>IF(Source!BI77=2,I90-0, 0)</f>
        <v>0</v>
      </c>
      <c r="Z92">
        <f>IF(Source!BI77=3,I90-0, 0)</f>
        <v>0</v>
      </c>
      <c r="AA92">
        <f>IF(Source!BI77=4,I90,0)</f>
        <v>0</v>
      </c>
    </row>
    <row r="94" spans="1:35" ht="85.5" x14ac:dyDescent="0.2">
      <c r="A94" s="18">
        <v>11</v>
      </c>
      <c r="B94" s="18" t="str">
        <f>Source!F78</f>
        <v>4.8-318-3</v>
      </c>
      <c r="C94" s="18" t="s">
        <v>145</v>
      </c>
      <c r="D94" s="20" t="str">
        <f>Source!H78</f>
        <v>1  ШТ.</v>
      </c>
      <c r="E94" s="19">
        <f>Source!I78</f>
        <v>6</v>
      </c>
      <c r="F94" s="22"/>
      <c r="G94" s="21"/>
      <c r="H94" s="19"/>
      <c r="I94" s="22"/>
      <c r="J94" s="19"/>
      <c r="K94" s="22"/>
      <c r="Q94">
        <f>ROUND((Source!BZ78/100)*ROUND((ROUND((Source!AF78*Source!AV78*Source!I78),2)),2), 2)</f>
        <v>245.69</v>
      </c>
      <c r="R94">
        <f>Source!X78</f>
        <v>13721.91</v>
      </c>
      <c r="S94">
        <f>ROUND((Source!CA78/100)*ROUND((ROUND((Source!AF78*Source!AV78*Source!I78),2)),2), 2)</f>
        <v>129.18</v>
      </c>
      <c r="T94">
        <f>Source!Y78</f>
        <v>7214.61</v>
      </c>
      <c r="U94">
        <f>ROUND((175/100)*ROUND((ROUND((Source!AE78*Source!AV78*Source!I78),2)),2), 2)</f>
        <v>1.44</v>
      </c>
      <c r="V94">
        <f>ROUND((0/100)*ROUND(ROUND((ROUND((Source!AE78*Source!AV78*Source!I78),2)*Source!BS78),2), 2), 2)</f>
        <v>0</v>
      </c>
      <c r="AI94">
        <v>0</v>
      </c>
    </row>
    <row r="95" spans="1:35" ht="14.25" x14ac:dyDescent="0.2">
      <c r="A95" s="18"/>
      <c r="B95" s="18"/>
      <c r="C95" s="18" t="s">
        <v>306</v>
      </c>
      <c r="D95" s="20"/>
      <c r="E95" s="19"/>
      <c r="F95" s="22">
        <f>Source!AO78</f>
        <v>40.32</v>
      </c>
      <c r="G95" s="21" t="str">
        <f>Source!DG78</f>
        <v/>
      </c>
      <c r="H95" s="19">
        <f>Source!AV78</f>
        <v>1.0469999999999999</v>
      </c>
      <c r="I95" s="22">
        <f>ROUND((ROUND((Source!AF78*Source!AV78*Source!I78),2)),2)</f>
        <v>253.29</v>
      </c>
      <c r="J95" s="19">
        <f>IF(Source!BA78&lt;&gt; 0, Source!BA78, 1)</f>
        <v>55.67</v>
      </c>
      <c r="K95" s="22">
        <f>Source!S78</f>
        <v>14100.65</v>
      </c>
      <c r="W95">
        <f>I95</f>
        <v>253.29</v>
      </c>
    </row>
    <row r="96" spans="1:35" ht="14.25" x14ac:dyDescent="0.2">
      <c r="A96" s="18"/>
      <c r="B96" s="18"/>
      <c r="C96" s="18" t="s">
        <v>307</v>
      </c>
      <c r="D96" s="20"/>
      <c r="E96" s="19"/>
      <c r="F96" s="22">
        <f>Source!AM78</f>
        <v>0.89</v>
      </c>
      <c r="G96" s="21" t="str">
        <f>Source!DE78</f>
        <v/>
      </c>
      <c r="H96" s="19">
        <f>Source!AV78</f>
        <v>1.0469999999999999</v>
      </c>
      <c r="I96" s="22">
        <f>(ROUND((ROUND(((Source!ET78)*Source!AV78*Source!I78),2)),2)+ROUND((ROUND(((Source!AE78-(Source!EU78))*Source!AV78*Source!I78),2)),2))</f>
        <v>5.59</v>
      </c>
      <c r="J96" s="19">
        <f>IF(Source!BB78&lt;&gt; 0, Source!BB78, 1)</f>
        <v>16.21</v>
      </c>
      <c r="K96" s="22">
        <f>Source!Q78</f>
        <v>90.61</v>
      </c>
    </row>
    <row r="97" spans="1:35" ht="14.25" x14ac:dyDescent="0.2">
      <c r="A97" s="18"/>
      <c r="B97" s="18"/>
      <c r="C97" s="18" t="s">
        <v>308</v>
      </c>
      <c r="D97" s="20"/>
      <c r="E97" s="19"/>
      <c r="F97" s="22">
        <f>Source!AN78</f>
        <v>0.13</v>
      </c>
      <c r="G97" s="21" t="str">
        <f>Source!DF78</f>
        <v/>
      </c>
      <c r="H97" s="19">
        <f>Source!AV78</f>
        <v>1.0469999999999999</v>
      </c>
      <c r="I97" s="24">
        <f>ROUND((ROUND((Source!AE78*Source!AV78*Source!I78),2)),2)</f>
        <v>0.82</v>
      </c>
      <c r="J97" s="19">
        <f>IF(Source!BS78&lt;&gt; 0, Source!BS78, 1)</f>
        <v>55.67</v>
      </c>
      <c r="K97" s="24">
        <f>Source!R78</f>
        <v>45.65</v>
      </c>
      <c r="W97">
        <f>I97</f>
        <v>0.82</v>
      </c>
    </row>
    <row r="98" spans="1:35" ht="14.25" x14ac:dyDescent="0.2">
      <c r="A98" s="18"/>
      <c r="B98" s="18"/>
      <c r="C98" s="18" t="s">
        <v>309</v>
      </c>
      <c r="D98" s="20"/>
      <c r="E98" s="19"/>
      <c r="F98" s="22">
        <f>Source!AL78</f>
        <v>10.29</v>
      </c>
      <c r="G98" s="21" t="str">
        <f>Source!DD78</f>
        <v/>
      </c>
      <c r="H98" s="19">
        <f>Source!AW78</f>
        <v>1</v>
      </c>
      <c r="I98" s="22">
        <f>ROUND((ROUND((Source!AC78*Source!AW78*Source!I78),2)),2)</f>
        <v>61.74</v>
      </c>
      <c r="J98" s="19">
        <f>IF(Source!BC78&lt;&gt; 0, Source!BC78, 1)</f>
        <v>10.08</v>
      </c>
      <c r="K98" s="22">
        <f>Source!P78</f>
        <v>622.34</v>
      </c>
    </row>
    <row r="99" spans="1:35" ht="14.25" x14ac:dyDescent="0.2">
      <c r="A99" s="18"/>
      <c r="B99" s="18"/>
      <c r="C99" s="18" t="s">
        <v>310</v>
      </c>
      <c r="D99" s="20" t="s">
        <v>311</v>
      </c>
      <c r="E99" s="19">
        <f>Source!BZ78</f>
        <v>97</v>
      </c>
      <c r="F99" s="22"/>
      <c r="G99" s="21"/>
      <c r="H99" s="19"/>
      <c r="I99" s="22">
        <f>SUM(Q94:Q98)</f>
        <v>245.69</v>
      </c>
      <c r="J99" s="19">
        <f>Source!AT78</f>
        <v>97</v>
      </c>
      <c r="K99" s="22">
        <f>SUM(R94:R98)</f>
        <v>13721.91</v>
      </c>
    </row>
    <row r="100" spans="1:35" ht="14.25" x14ac:dyDescent="0.2">
      <c r="A100" s="18"/>
      <c r="B100" s="18"/>
      <c r="C100" s="18" t="s">
        <v>312</v>
      </c>
      <c r="D100" s="20" t="s">
        <v>311</v>
      </c>
      <c r="E100" s="19">
        <f>Source!CA78</f>
        <v>51</v>
      </c>
      <c r="F100" s="22"/>
      <c r="G100" s="21"/>
      <c r="H100" s="19"/>
      <c r="I100" s="22">
        <f>SUM(S94:S99)</f>
        <v>129.18</v>
      </c>
      <c r="J100" s="19">
        <f>Source!AU78</f>
        <v>51</v>
      </c>
      <c r="K100" s="22">
        <f>SUM(T94:T99)</f>
        <v>7214.61</v>
      </c>
    </row>
    <row r="101" spans="1:35" ht="14.25" x14ac:dyDescent="0.2">
      <c r="A101" s="26"/>
      <c r="B101" s="26"/>
      <c r="C101" s="26" t="s">
        <v>313</v>
      </c>
      <c r="D101" s="27" t="s">
        <v>314</v>
      </c>
      <c r="E101" s="28">
        <f>Source!AQ78</f>
        <v>2.78</v>
      </c>
      <c r="F101" s="29"/>
      <c r="G101" s="30" t="str">
        <f>Source!DI78</f>
        <v/>
      </c>
      <c r="H101" s="28">
        <f>Source!AV78</f>
        <v>1.0469999999999999</v>
      </c>
      <c r="I101" s="29">
        <f>Source!U78</f>
        <v>17.463959999999997</v>
      </c>
      <c r="J101" s="28"/>
      <c r="K101" s="29"/>
      <c r="AB101" s="25">
        <f>I101</f>
        <v>17.463959999999997</v>
      </c>
    </row>
    <row r="102" spans="1:35" ht="15" x14ac:dyDescent="0.25">
      <c r="C102" s="11" t="s">
        <v>315</v>
      </c>
      <c r="H102" s="50">
        <f>I95+I96+I98+I99+I100+0</f>
        <v>695.49</v>
      </c>
      <c r="I102" s="50"/>
      <c r="J102" s="50">
        <f>K95+K96+K98+K99+K100+0</f>
        <v>35750.120000000003</v>
      </c>
      <c r="K102" s="50"/>
      <c r="O102" s="25">
        <f>I95+I96+I98+I99+I100+0</f>
        <v>695.49</v>
      </c>
      <c r="P102" s="25">
        <f>K95+K96+K98+K99+K100+0</f>
        <v>35750.120000000003</v>
      </c>
      <c r="X102">
        <f>IF(Source!BI78&lt;=1,I95+I96+I98+I99+I100-0, 0)</f>
        <v>0</v>
      </c>
      <c r="Y102">
        <f>IF(Source!BI78=2,I95+I96+I98+I99+I100-0, 0)</f>
        <v>695.49</v>
      </c>
      <c r="Z102">
        <f>IF(Source!BI78=3,I95+I96+I98+I99+I100-0, 0)</f>
        <v>0</v>
      </c>
      <c r="AA102">
        <f>IF(Source!BI78=4,I95+I96+I98+I99+I100,0)</f>
        <v>0</v>
      </c>
    </row>
    <row r="104" spans="1:35" ht="103.5" customHeight="1" x14ac:dyDescent="0.2">
      <c r="A104" s="26">
        <v>12</v>
      </c>
      <c r="B104" s="26" t="str">
        <f>Source!F79</f>
        <v>1.21-5-1238</v>
      </c>
      <c r="C104" s="26" t="s">
        <v>149</v>
      </c>
      <c r="D104" s="27" t="str">
        <f>Source!H79</f>
        <v>КОМПЛЕКТ</v>
      </c>
      <c r="E104" s="28">
        <f>Source!I79</f>
        <v>6</v>
      </c>
      <c r="F104" s="29">
        <f>Source!AL79</f>
        <v>857.37</v>
      </c>
      <c r="G104" s="30" t="str">
        <f>Source!DD79</f>
        <v/>
      </c>
      <c r="H104" s="28">
        <f>Source!AW79</f>
        <v>1</v>
      </c>
      <c r="I104" s="29">
        <f>ROUND((ROUND((Source!AC79*Source!AW79*Source!I79),2)),2)</f>
        <v>5144.22</v>
      </c>
      <c r="J104" s="28">
        <f>IF(Source!BC79&lt;&gt; 0, Source!BC79, 1)</f>
        <v>8.1199999999999992</v>
      </c>
      <c r="K104" s="29">
        <f>Source!P79</f>
        <v>41771.07</v>
      </c>
      <c r="Q104">
        <f>ROUND((Source!BZ79/100)*ROUND((ROUND((Source!AF79*Source!AV79*Source!I79),2)),2), 2)</f>
        <v>0</v>
      </c>
      <c r="R104">
        <f>Source!X79</f>
        <v>0</v>
      </c>
      <c r="S104">
        <f>ROUND((Source!CA79/100)*ROUND((ROUND((Source!AF79*Source!AV79*Source!I79),2)),2), 2)</f>
        <v>0</v>
      </c>
      <c r="T104">
        <f>Source!Y79</f>
        <v>0</v>
      </c>
      <c r="U104">
        <f>ROUND((175/100)*ROUND((ROUND((Source!AE79*Source!AV79*Source!I79),2)),2), 2)</f>
        <v>0</v>
      </c>
      <c r="V104">
        <f>ROUND((0/100)*ROUND(ROUND((ROUND((Source!AE79*Source!AV79*Source!I79),2)*Source!BS79),2), 2), 2)</f>
        <v>0</v>
      </c>
      <c r="AI104">
        <v>3</v>
      </c>
    </row>
    <row r="105" spans="1:35" ht="15" x14ac:dyDescent="0.25">
      <c r="C105" s="11" t="s">
        <v>315</v>
      </c>
      <c r="H105" s="50">
        <f>I104+0</f>
        <v>5144.22</v>
      </c>
      <c r="I105" s="50"/>
      <c r="J105" s="50">
        <f>K104+0</f>
        <v>41771.07</v>
      </c>
      <c r="K105" s="50"/>
      <c r="O105" s="25">
        <f>I104+0</f>
        <v>5144.22</v>
      </c>
      <c r="P105" s="25">
        <f>K104+0</f>
        <v>41771.07</v>
      </c>
      <c r="X105">
        <f>IF(Source!BI79&lt;=1,I104-0, 0)</f>
        <v>0</v>
      </c>
      <c r="Y105">
        <f>IF(Source!BI79=2,I104-0, 0)</f>
        <v>5144.22</v>
      </c>
      <c r="Z105">
        <f>IF(Source!BI79=3,I104-0, 0)</f>
        <v>0</v>
      </c>
      <c r="AA105">
        <f>IF(Source!BI79=4,I104,0)</f>
        <v>0</v>
      </c>
    </row>
    <row r="107" spans="1:35" ht="33.75" customHeight="1" x14ac:dyDescent="0.2">
      <c r="A107" s="18">
        <v>13</v>
      </c>
      <c r="B107" s="18" t="str">
        <f>Source!F80</f>
        <v>4.8-76-6</v>
      </c>
      <c r="C107" s="18" t="s">
        <v>156</v>
      </c>
      <c r="D107" s="20" t="str">
        <f>Source!H80</f>
        <v>100 шт.</v>
      </c>
      <c r="E107" s="19">
        <f>Source!I80</f>
        <v>0.24</v>
      </c>
      <c r="F107" s="22"/>
      <c r="G107" s="21"/>
      <c r="H107" s="19"/>
      <c r="I107" s="22"/>
      <c r="J107" s="19"/>
      <c r="K107" s="22"/>
      <c r="Q107">
        <f>ROUND((Source!BZ80/100)*ROUND((ROUND((Source!AF80*Source!AV80*Source!I80),2)),2), 2)</f>
        <v>86.91</v>
      </c>
      <c r="R107">
        <f>Source!X80</f>
        <v>4838.3900000000003</v>
      </c>
      <c r="S107">
        <f>ROUND((Source!CA80/100)*ROUND((ROUND((Source!AF80*Source!AV80*Source!I80),2)),2), 2)</f>
        <v>45.7</v>
      </c>
      <c r="T107">
        <f>Source!Y80</f>
        <v>2543.9</v>
      </c>
      <c r="U107">
        <f>ROUND((175/100)*ROUND((ROUND((Source!AE80*Source!AV80*Source!I80),2)),2), 2)</f>
        <v>0</v>
      </c>
      <c r="V107">
        <f>ROUND((0/100)*ROUND(ROUND((ROUND((Source!AE80*Source!AV80*Source!I80),2)*Source!BS80),2), 2), 2)</f>
        <v>0</v>
      </c>
      <c r="AI107">
        <v>0</v>
      </c>
    </row>
    <row r="108" spans="1:35" x14ac:dyDescent="0.2">
      <c r="C108" s="23" t="str">
        <f>"Объем: "&amp;Source!I80&amp;"=(4*"&amp;"6)/"&amp;"100"</f>
        <v>Объем: 0,24=(4*6)/100</v>
      </c>
    </row>
    <row r="109" spans="1:35" ht="14.25" x14ac:dyDescent="0.2">
      <c r="A109" s="18"/>
      <c r="B109" s="18"/>
      <c r="C109" s="18" t="s">
        <v>306</v>
      </c>
      <c r="D109" s="20"/>
      <c r="E109" s="19"/>
      <c r="F109" s="22">
        <f>Source!AO80</f>
        <v>349.89</v>
      </c>
      <c r="G109" s="21" t="str">
        <f>Source!DG80</f>
        <v/>
      </c>
      <c r="H109" s="19">
        <f>Source!AV80</f>
        <v>1.0669999999999999</v>
      </c>
      <c r="I109" s="22">
        <f>ROUND((ROUND((Source!AF80*Source!AV80*Source!I80),2)),2)</f>
        <v>89.6</v>
      </c>
      <c r="J109" s="19">
        <f>IF(Source!BA80&lt;&gt; 0, Source!BA80, 1)</f>
        <v>55.67</v>
      </c>
      <c r="K109" s="22">
        <f>Source!S80</f>
        <v>4988.03</v>
      </c>
      <c r="W109">
        <f>I109</f>
        <v>89.6</v>
      </c>
    </row>
    <row r="110" spans="1:35" ht="14.25" x14ac:dyDescent="0.2">
      <c r="A110" s="18"/>
      <c r="B110" s="18"/>
      <c r="C110" s="18" t="s">
        <v>310</v>
      </c>
      <c r="D110" s="20" t="s">
        <v>311</v>
      </c>
      <c r="E110" s="19">
        <f>Source!BZ80</f>
        <v>97</v>
      </c>
      <c r="F110" s="22"/>
      <c r="G110" s="21"/>
      <c r="H110" s="19"/>
      <c r="I110" s="22">
        <f>SUM(Q107:Q109)</f>
        <v>86.91</v>
      </c>
      <c r="J110" s="19">
        <f>Source!AT80</f>
        <v>97</v>
      </c>
      <c r="K110" s="22">
        <f>SUM(R107:R109)</f>
        <v>4838.3900000000003</v>
      </c>
    </row>
    <row r="111" spans="1:35" ht="14.25" x14ac:dyDescent="0.2">
      <c r="A111" s="18"/>
      <c r="B111" s="18"/>
      <c r="C111" s="18" t="s">
        <v>312</v>
      </c>
      <c r="D111" s="20" t="s">
        <v>311</v>
      </c>
      <c r="E111" s="19">
        <f>Source!CA80</f>
        <v>51</v>
      </c>
      <c r="F111" s="22"/>
      <c r="G111" s="21"/>
      <c r="H111" s="19"/>
      <c r="I111" s="22">
        <f>SUM(S107:S110)</f>
        <v>45.7</v>
      </c>
      <c r="J111" s="19">
        <f>Source!AU80</f>
        <v>51</v>
      </c>
      <c r="K111" s="22">
        <f>SUM(T107:T110)</f>
        <v>2543.9</v>
      </c>
    </row>
    <row r="112" spans="1:35" ht="14.25" x14ac:dyDescent="0.2">
      <c r="A112" s="26"/>
      <c r="B112" s="26"/>
      <c r="C112" s="26" t="s">
        <v>313</v>
      </c>
      <c r="D112" s="27" t="s">
        <v>314</v>
      </c>
      <c r="E112" s="28">
        <f>Source!AQ80</f>
        <v>28.4</v>
      </c>
      <c r="F112" s="29"/>
      <c r="G112" s="30" t="str">
        <f>Source!DI80</f>
        <v/>
      </c>
      <c r="H112" s="28">
        <f>Source!AV80</f>
        <v>1.0669999999999999</v>
      </c>
      <c r="I112" s="29">
        <f>Source!U80</f>
        <v>7.2726719999999991</v>
      </c>
      <c r="J112" s="28"/>
      <c r="K112" s="29"/>
      <c r="AB112" s="25">
        <f>I112</f>
        <v>7.2726719999999991</v>
      </c>
    </row>
    <row r="113" spans="1:35" ht="15" x14ac:dyDescent="0.25">
      <c r="C113" s="11" t="s">
        <v>315</v>
      </c>
      <c r="H113" s="50">
        <f>I109+I110+I111+0</f>
        <v>222.20999999999998</v>
      </c>
      <c r="I113" s="50"/>
      <c r="J113" s="50">
        <f>K109+K110+K111+0</f>
        <v>12370.32</v>
      </c>
      <c r="K113" s="50"/>
      <c r="O113" s="25">
        <f>I109+I110+I111+0</f>
        <v>222.20999999999998</v>
      </c>
      <c r="P113" s="25">
        <f>K109+K110+K111+0</f>
        <v>12370.32</v>
      </c>
      <c r="X113">
        <f>IF(Source!BI80&lt;=1,I109+I110+I111-0, 0)</f>
        <v>0</v>
      </c>
      <c r="Y113">
        <f>IF(Source!BI80=2,I109+I110+I111-0, 0)</f>
        <v>222.20999999999998</v>
      </c>
      <c r="Z113">
        <f>IF(Source!BI80=3,I109+I110+I111-0, 0)</f>
        <v>0</v>
      </c>
      <c r="AA113">
        <f>IF(Source!BI80=4,I109+I110+I111,0)</f>
        <v>0</v>
      </c>
    </row>
    <row r="116" spans="1:35" ht="15" x14ac:dyDescent="0.25">
      <c r="B116" s="49" t="str">
        <f>Source!G81</f>
        <v>4х185</v>
      </c>
      <c r="C116" s="49"/>
      <c r="D116" s="49"/>
      <c r="E116" s="49"/>
      <c r="F116" s="49"/>
      <c r="G116" s="49"/>
      <c r="H116" s="49"/>
      <c r="I116" s="49"/>
      <c r="J116" s="49"/>
    </row>
    <row r="117" spans="1:35" ht="42.75" x14ac:dyDescent="0.2">
      <c r="A117" s="18">
        <v>14</v>
      </c>
      <c r="B117" s="18" t="str">
        <f>Source!F82</f>
        <v>4.8-77-4</v>
      </c>
      <c r="C117" s="18" t="s">
        <v>161</v>
      </c>
      <c r="D117" s="20" t="str">
        <f>Source!H82</f>
        <v>100 М КАБЕЛЯ</v>
      </c>
      <c r="E117" s="19">
        <f>Source!I82</f>
        <v>0.13200000000000001</v>
      </c>
      <c r="F117" s="22"/>
      <c r="G117" s="21"/>
      <c r="H117" s="19"/>
      <c r="I117" s="22"/>
      <c r="J117" s="19"/>
      <c r="K117" s="22"/>
      <c r="Q117">
        <f>ROUND((Source!BZ82/100)*ROUND((ROUND((Source!AF82*Source!AV82*Source!I82),2)),2), 2)</f>
        <v>18.52</v>
      </c>
      <c r="R117">
        <f>Source!X82</f>
        <v>1172.8800000000001</v>
      </c>
      <c r="S117">
        <f>ROUND((Source!CA82/100)*ROUND((ROUND((Source!AF82*Source!AV82*Source!I82),2)),2), 2)</f>
        <v>9.74</v>
      </c>
      <c r="T117">
        <f>Source!Y82</f>
        <v>616.66999999999996</v>
      </c>
      <c r="U117">
        <f>ROUND((175/100)*ROUND((ROUND((Source!AE82*Source!AV82*Source!I82),2)),2), 2)</f>
        <v>4.5999999999999996</v>
      </c>
      <c r="V117">
        <f>ROUND((0/100)*ROUND(ROUND((ROUND((Source!AE82*Source!AV82*Source!I82),2)*Source!BS82),2), 2), 2)</f>
        <v>0</v>
      </c>
      <c r="AI117">
        <v>0</v>
      </c>
    </row>
    <row r="118" spans="1:35" x14ac:dyDescent="0.2">
      <c r="C118" s="23" t="str">
        <f>"Объем: "&amp;Source!I82&amp;"=3,3*"&amp;"4/"&amp;"100"</f>
        <v>Объем: 0,132=3,3*4/100</v>
      </c>
    </row>
    <row r="119" spans="1:35" ht="14.25" x14ac:dyDescent="0.2">
      <c r="A119" s="18"/>
      <c r="B119" s="18"/>
      <c r="C119" s="18" t="s">
        <v>306</v>
      </c>
      <c r="D119" s="20"/>
      <c r="E119" s="19"/>
      <c r="F119" s="22">
        <f>Source!AO82</f>
        <v>135.52000000000001</v>
      </c>
      <c r="G119" s="21" t="str">
        <f>Source!DG82</f>
        <v/>
      </c>
      <c r="H119" s="19">
        <f>Source!AV82</f>
        <v>1.0669999999999999</v>
      </c>
      <c r="I119" s="22">
        <f>ROUND((ROUND((Source!AF82*Source!AV82*Source!I82),2)),2)</f>
        <v>19.09</v>
      </c>
      <c r="J119" s="19">
        <f>IF(Source!BA82&lt;&gt; 0, Source!BA82, 1)</f>
        <v>55.67</v>
      </c>
      <c r="K119" s="22">
        <f>Source!S82</f>
        <v>1062.74</v>
      </c>
      <c r="W119">
        <f>I119</f>
        <v>19.09</v>
      </c>
    </row>
    <row r="120" spans="1:35" ht="14.25" x14ac:dyDescent="0.2">
      <c r="A120" s="18"/>
      <c r="B120" s="18"/>
      <c r="C120" s="18" t="s">
        <v>307</v>
      </c>
      <c r="D120" s="20"/>
      <c r="E120" s="19"/>
      <c r="F120" s="22">
        <f>Source!AM82</f>
        <v>134.35</v>
      </c>
      <c r="G120" s="21" t="str">
        <f>Source!DE82</f>
        <v/>
      </c>
      <c r="H120" s="19">
        <f>Source!AV82</f>
        <v>1.0669999999999999</v>
      </c>
      <c r="I120" s="22">
        <f>(ROUND((ROUND(((Source!ET82)*Source!AV82*Source!I82),2)),2)+ROUND((ROUND(((Source!AE82-(Source!EU82))*Source!AV82*Source!I82),2)),2))</f>
        <v>18.920000000000002</v>
      </c>
      <c r="J120" s="19">
        <f>IF(Source!BB82&lt;&gt; 0, Source!BB82, 1)</f>
        <v>16.100000000000001</v>
      </c>
      <c r="K120" s="22">
        <f>Source!Q82</f>
        <v>304.61</v>
      </c>
    </row>
    <row r="121" spans="1:35" ht="14.25" x14ac:dyDescent="0.2">
      <c r="A121" s="18"/>
      <c r="B121" s="18"/>
      <c r="C121" s="18" t="s">
        <v>308</v>
      </c>
      <c r="D121" s="20"/>
      <c r="E121" s="19"/>
      <c r="F121" s="22">
        <f>Source!AN82</f>
        <v>18.68</v>
      </c>
      <c r="G121" s="21" t="str">
        <f>Source!DF82</f>
        <v/>
      </c>
      <c r="H121" s="19">
        <f>Source!AV82</f>
        <v>1.0669999999999999</v>
      </c>
      <c r="I121" s="24">
        <f>ROUND((ROUND((Source!AE82*Source!AV82*Source!I82),2)),2)</f>
        <v>2.63</v>
      </c>
      <c r="J121" s="19">
        <f>IF(Source!BS82&lt;&gt; 0, Source!BS82, 1)</f>
        <v>55.67</v>
      </c>
      <c r="K121" s="24">
        <f>Source!R82</f>
        <v>146.41</v>
      </c>
      <c r="W121">
        <f>I121</f>
        <v>2.63</v>
      </c>
    </row>
    <row r="122" spans="1:35" ht="14.25" x14ac:dyDescent="0.2">
      <c r="A122" s="18"/>
      <c r="B122" s="18"/>
      <c r="C122" s="18" t="s">
        <v>309</v>
      </c>
      <c r="D122" s="20"/>
      <c r="E122" s="19"/>
      <c r="F122" s="22">
        <f>Source!AL82</f>
        <v>53.75</v>
      </c>
      <c r="G122" s="21" t="str">
        <f>Source!DD82</f>
        <v/>
      </c>
      <c r="H122" s="19">
        <f>Source!AW82</f>
        <v>1.081</v>
      </c>
      <c r="I122" s="22">
        <f>ROUND((ROUND((Source!AC82*Source!AW82*Source!I82),2)),2)</f>
        <v>7.67</v>
      </c>
      <c r="J122" s="19">
        <f>IF(Source!BC82&lt;&gt; 0, Source!BC82, 1)</f>
        <v>17.18</v>
      </c>
      <c r="K122" s="22">
        <f>Source!P82</f>
        <v>131.77000000000001</v>
      </c>
    </row>
    <row r="123" spans="1:35" ht="14.25" x14ac:dyDescent="0.2">
      <c r="A123" s="18"/>
      <c r="B123" s="18"/>
      <c r="C123" s="18" t="s">
        <v>310</v>
      </c>
      <c r="D123" s="20" t="s">
        <v>311</v>
      </c>
      <c r="E123" s="19">
        <f>Source!BZ82</f>
        <v>97</v>
      </c>
      <c r="F123" s="22"/>
      <c r="G123" s="21"/>
      <c r="H123" s="19"/>
      <c r="I123" s="22">
        <f>SUM(Q117:Q122)</f>
        <v>18.52</v>
      </c>
      <c r="J123" s="19">
        <f>Source!AT82</f>
        <v>97</v>
      </c>
      <c r="K123" s="22">
        <f>SUM(R117:R122)</f>
        <v>1172.8800000000001</v>
      </c>
    </row>
    <row r="124" spans="1:35" ht="14.25" x14ac:dyDescent="0.2">
      <c r="A124" s="18"/>
      <c r="B124" s="18"/>
      <c r="C124" s="18" t="s">
        <v>312</v>
      </c>
      <c r="D124" s="20" t="s">
        <v>311</v>
      </c>
      <c r="E124" s="19">
        <f>Source!CA82</f>
        <v>51</v>
      </c>
      <c r="F124" s="22"/>
      <c r="G124" s="21"/>
      <c r="H124" s="19"/>
      <c r="I124" s="22">
        <f>SUM(S117:S123)</f>
        <v>9.74</v>
      </c>
      <c r="J124" s="19">
        <f>Source!AU82</f>
        <v>51</v>
      </c>
      <c r="K124" s="22">
        <f>SUM(T117:T123)</f>
        <v>616.66999999999996</v>
      </c>
    </row>
    <row r="125" spans="1:35" ht="14.25" x14ac:dyDescent="0.2">
      <c r="A125" s="26"/>
      <c r="B125" s="26"/>
      <c r="C125" s="26" t="s">
        <v>313</v>
      </c>
      <c r="D125" s="27" t="s">
        <v>314</v>
      </c>
      <c r="E125" s="28">
        <f>Source!AQ82</f>
        <v>11</v>
      </c>
      <c r="F125" s="29"/>
      <c r="G125" s="30" t="str">
        <f>Source!DI82</f>
        <v/>
      </c>
      <c r="H125" s="28">
        <f>Source!AV82</f>
        <v>1.0669999999999999</v>
      </c>
      <c r="I125" s="29">
        <f>Source!U82</f>
        <v>1.5492840000000001</v>
      </c>
      <c r="J125" s="28"/>
      <c r="K125" s="29"/>
      <c r="AB125" s="25">
        <f>I125</f>
        <v>1.5492840000000001</v>
      </c>
    </row>
    <row r="126" spans="1:35" ht="15" x14ac:dyDescent="0.25">
      <c r="C126" s="11" t="s">
        <v>315</v>
      </c>
      <c r="H126" s="50">
        <f>I119+I120+I122+I123+I124+0</f>
        <v>73.94</v>
      </c>
      <c r="I126" s="50"/>
      <c r="J126" s="50">
        <f>K119+K120+K122+K123+K124+0</f>
        <v>3288.67</v>
      </c>
      <c r="K126" s="50"/>
      <c r="O126" s="25">
        <f>I119+I120+I122+I123+I124+0</f>
        <v>73.94</v>
      </c>
      <c r="P126" s="25">
        <f>K119+K120+K122+K123+K124+0</f>
        <v>3288.67</v>
      </c>
      <c r="X126">
        <f>IF(Source!BI82&lt;=1,I119+I120+I122+I123+I124-0, 0)</f>
        <v>0</v>
      </c>
      <c r="Y126">
        <f>IF(Source!BI82=2,I119+I120+I122+I123+I124-0, 0)</f>
        <v>73.94</v>
      </c>
      <c r="Z126">
        <f>IF(Source!BI82=3,I119+I120+I122+I123+I124-0, 0)</f>
        <v>0</v>
      </c>
      <c r="AA126">
        <f>IF(Source!BI82=4,I119+I120+I122+I123+I124,0)</f>
        <v>0</v>
      </c>
    </row>
    <row r="128" spans="1:35" ht="28.5" x14ac:dyDescent="0.2">
      <c r="A128" s="18">
        <v>16</v>
      </c>
      <c r="B128" s="18" t="str">
        <f>Source!F84</f>
        <v>Цена поставщика</v>
      </c>
      <c r="C128" s="18" t="s">
        <v>325</v>
      </c>
      <c r="D128" s="20" t="str">
        <f>Source!H84</f>
        <v>м</v>
      </c>
      <c r="E128" s="19">
        <f>Source!I84</f>
        <v>13.46</v>
      </c>
      <c r="F128" s="22">
        <f>Source!AL84</f>
        <v>151.76</v>
      </c>
      <c r="G128" s="21" t="str">
        <f>Source!DD84</f>
        <v>*1,02</v>
      </c>
      <c r="H128" s="19">
        <f>Source!AW84</f>
        <v>1</v>
      </c>
      <c r="I128" s="22">
        <f>ROUND((ROUND((Source!AC84*Source!AW84*Source!I84),2)),2)</f>
        <v>2083.54</v>
      </c>
      <c r="J128" s="19">
        <f>IF(Source!BC84&lt;&gt; 0, Source!BC84, 1)</f>
        <v>9.86</v>
      </c>
      <c r="K128" s="22">
        <f>Source!P84</f>
        <v>20543.7</v>
      </c>
      <c r="Q128">
        <f>ROUND((Source!BZ84/100)*ROUND((ROUND((Source!AF84*Source!AV84*Source!I84),2)),2), 2)</f>
        <v>0</v>
      </c>
      <c r="R128">
        <f>Source!X84</f>
        <v>0</v>
      </c>
      <c r="S128">
        <f>ROUND((Source!CA84/100)*ROUND((ROUND((Source!AF84*Source!AV84*Source!I84),2)),2), 2)</f>
        <v>0</v>
      </c>
      <c r="T128">
        <f>Source!Y84</f>
        <v>0</v>
      </c>
      <c r="U128">
        <f>ROUND((175/100)*ROUND((ROUND((Source!AE84*Source!AV84*Source!I84),2)),2), 2)</f>
        <v>0</v>
      </c>
      <c r="V128">
        <f>ROUND((0/100)*ROUND(ROUND((ROUND((Source!AE84*Source!AV84*Source!I84),2)*Source!BS84),2), 2), 2)</f>
        <v>0</v>
      </c>
      <c r="AI128">
        <v>3</v>
      </c>
    </row>
    <row r="129" spans="1:35" x14ac:dyDescent="0.2">
      <c r="A129" s="31"/>
      <c r="B129" s="31"/>
      <c r="C129" s="32" t="str">
        <f>"Объем: "&amp;Source!I84&amp;"=("&amp;Source!I82&amp;"+"&amp;""&amp;Source!I83&amp;")*"&amp;"100*"&amp;"1,02"</f>
        <v>Объем: 13,46=(0,132+0)*100*1,02</v>
      </c>
      <c r="D129" s="31"/>
      <c r="E129" s="31"/>
      <c r="F129" s="31"/>
      <c r="G129" s="31"/>
      <c r="H129" s="31"/>
      <c r="I129" s="31"/>
      <c r="J129" s="31"/>
      <c r="K129" s="31"/>
    </row>
    <row r="130" spans="1:35" ht="15" x14ac:dyDescent="0.25">
      <c r="C130" s="11" t="s">
        <v>315</v>
      </c>
      <c r="H130" s="50">
        <f>I128+0</f>
        <v>2083.54</v>
      </c>
      <c r="I130" s="50"/>
      <c r="J130" s="50">
        <f>K128+0</f>
        <v>20543.7</v>
      </c>
      <c r="K130" s="50"/>
      <c r="O130" s="25">
        <f>I128+0</f>
        <v>2083.54</v>
      </c>
      <c r="P130" s="25">
        <f>K128+0</f>
        <v>20543.7</v>
      </c>
      <c r="X130">
        <f>IF(Source!BI84&lt;=1,I128-0, 0)</f>
        <v>2083.54</v>
      </c>
      <c r="Y130">
        <f>IF(Source!BI84=2,I128-0, 0)</f>
        <v>0</v>
      </c>
      <c r="Z130">
        <f>IF(Source!BI84=3,I128-0, 0)</f>
        <v>0</v>
      </c>
      <c r="AA130">
        <f>IF(Source!BI84=4,I128,0)</f>
        <v>0</v>
      </c>
    </row>
    <row r="132" spans="1:35" ht="85.5" x14ac:dyDescent="0.2">
      <c r="A132" s="18">
        <v>17</v>
      </c>
      <c r="B132" s="18" t="str">
        <f>Source!F85</f>
        <v>4.8-318-4</v>
      </c>
      <c r="C132" s="18" t="s">
        <v>172</v>
      </c>
      <c r="D132" s="20" t="str">
        <f>Source!H85</f>
        <v>1  ШТ.</v>
      </c>
      <c r="E132" s="19">
        <f>Source!I85</f>
        <v>4</v>
      </c>
      <c r="F132" s="22"/>
      <c r="G132" s="21"/>
      <c r="H132" s="19"/>
      <c r="I132" s="22"/>
      <c r="J132" s="19"/>
      <c r="K132" s="22"/>
      <c r="Q132">
        <f>ROUND((Source!BZ85/100)*ROUND((ROUND((Source!AF85*Source!AV85*Source!I85),2)),2), 2)</f>
        <v>188.01</v>
      </c>
      <c r="R132">
        <f>Source!X85</f>
        <v>10495.42</v>
      </c>
      <c r="S132">
        <f>ROUND((Source!CA85/100)*ROUND((ROUND((Source!AF85*Source!AV85*Source!I85),2)),2), 2)</f>
        <v>98.85</v>
      </c>
      <c r="T132">
        <f>Source!Y85</f>
        <v>5518.21</v>
      </c>
      <c r="U132">
        <f>ROUND((175/100)*ROUND((ROUND((Source!AE85*Source!AV85*Source!I85),2)),2), 2)</f>
        <v>0.95</v>
      </c>
      <c r="V132">
        <f>ROUND((0/100)*ROUND(ROUND((ROUND((Source!AE85*Source!AV85*Source!I85),2)*Source!BS85),2), 2), 2)</f>
        <v>0</v>
      </c>
      <c r="AI132">
        <v>0</v>
      </c>
    </row>
    <row r="133" spans="1:35" ht="14.25" x14ac:dyDescent="0.2">
      <c r="A133" s="18"/>
      <c r="B133" s="18"/>
      <c r="C133" s="18" t="s">
        <v>306</v>
      </c>
      <c r="D133" s="20"/>
      <c r="E133" s="19"/>
      <c r="F133" s="22">
        <f>Source!AO85</f>
        <v>46.28</v>
      </c>
      <c r="G133" s="21" t="str">
        <f>Source!DG85</f>
        <v/>
      </c>
      <c r="H133" s="19">
        <f>Source!AV85</f>
        <v>1.0469999999999999</v>
      </c>
      <c r="I133" s="22">
        <f>ROUND((ROUND((Source!AF85*Source!AV85*Source!I85),2)),2)</f>
        <v>193.82</v>
      </c>
      <c r="J133" s="19">
        <f>IF(Source!BA85&lt;&gt; 0, Source!BA85, 1)</f>
        <v>55.67</v>
      </c>
      <c r="K133" s="22">
        <f>Source!S85</f>
        <v>10789.96</v>
      </c>
      <c r="W133">
        <f>I133</f>
        <v>193.82</v>
      </c>
    </row>
    <row r="134" spans="1:35" ht="14.25" x14ac:dyDescent="0.2">
      <c r="A134" s="18"/>
      <c r="B134" s="18"/>
      <c r="C134" s="18" t="s">
        <v>307</v>
      </c>
      <c r="D134" s="20"/>
      <c r="E134" s="19"/>
      <c r="F134" s="22">
        <f>Source!AM85</f>
        <v>0.9</v>
      </c>
      <c r="G134" s="21" t="str">
        <f>Source!DE85</f>
        <v/>
      </c>
      <c r="H134" s="19">
        <f>Source!AV85</f>
        <v>1.0469999999999999</v>
      </c>
      <c r="I134" s="22">
        <f>(ROUND((ROUND(((Source!ET85)*Source!AV85*Source!I85),2)),2)+ROUND((ROUND(((Source!AE85-(Source!EU85))*Source!AV85*Source!I85),2)),2))</f>
        <v>3.77</v>
      </c>
      <c r="J134" s="19">
        <f>IF(Source!BB85&lt;&gt; 0, Source!BB85, 1)</f>
        <v>16.07</v>
      </c>
      <c r="K134" s="22">
        <f>Source!Q85</f>
        <v>60.58</v>
      </c>
    </row>
    <row r="135" spans="1:35" ht="14.25" x14ac:dyDescent="0.2">
      <c r="A135" s="18"/>
      <c r="B135" s="18"/>
      <c r="C135" s="18" t="s">
        <v>308</v>
      </c>
      <c r="D135" s="20"/>
      <c r="E135" s="19"/>
      <c r="F135" s="22">
        <f>Source!AN85</f>
        <v>0.13</v>
      </c>
      <c r="G135" s="21" t="str">
        <f>Source!DF85</f>
        <v/>
      </c>
      <c r="H135" s="19">
        <f>Source!AV85</f>
        <v>1.0469999999999999</v>
      </c>
      <c r="I135" s="24">
        <f>ROUND((ROUND((Source!AE85*Source!AV85*Source!I85),2)),2)</f>
        <v>0.54</v>
      </c>
      <c r="J135" s="19">
        <f>IF(Source!BS85&lt;&gt; 0, Source!BS85, 1)</f>
        <v>55.67</v>
      </c>
      <c r="K135" s="24">
        <f>Source!R85</f>
        <v>30.06</v>
      </c>
      <c r="W135">
        <f>I135</f>
        <v>0.54</v>
      </c>
    </row>
    <row r="136" spans="1:35" ht="14.25" x14ac:dyDescent="0.2">
      <c r="A136" s="18"/>
      <c r="B136" s="18"/>
      <c r="C136" s="18" t="s">
        <v>309</v>
      </c>
      <c r="D136" s="20"/>
      <c r="E136" s="19"/>
      <c r="F136" s="22">
        <f>Source!AL85</f>
        <v>10.68</v>
      </c>
      <c r="G136" s="21" t="str">
        <f>Source!DD85</f>
        <v/>
      </c>
      <c r="H136" s="19">
        <f>Source!AW85</f>
        <v>1</v>
      </c>
      <c r="I136" s="22">
        <f>ROUND((ROUND((Source!AC85*Source!AW85*Source!I85),2)),2)</f>
        <v>42.72</v>
      </c>
      <c r="J136" s="19">
        <f>IF(Source!BC85&lt;&gt; 0, Source!BC85, 1)</f>
        <v>10.08</v>
      </c>
      <c r="K136" s="22">
        <f>Source!P85</f>
        <v>430.62</v>
      </c>
    </row>
    <row r="137" spans="1:35" ht="14.25" x14ac:dyDescent="0.2">
      <c r="A137" s="18"/>
      <c r="B137" s="18"/>
      <c r="C137" s="18" t="s">
        <v>310</v>
      </c>
      <c r="D137" s="20" t="s">
        <v>311</v>
      </c>
      <c r="E137" s="19">
        <f>Source!BZ85</f>
        <v>97</v>
      </c>
      <c r="F137" s="22"/>
      <c r="G137" s="21"/>
      <c r="H137" s="19"/>
      <c r="I137" s="22">
        <f>SUM(Q132:Q136)</f>
        <v>188.01</v>
      </c>
      <c r="J137" s="19">
        <f>Source!AT85</f>
        <v>97</v>
      </c>
      <c r="K137" s="22">
        <f>SUM(R132:R136)</f>
        <v>10495.42</v>
      </c>
    </row>
    <row r="138" spans="1:35" ht="14.25" x14ac:dyDescent="0.2">
      <c r="A138" s="18"/>
      <c r="B138" s="18"/>
      <c r="C138" s="18" t="s">
        <v>312</v>
      </c>
      <c r="D138" s="20" t="s">
        <v>311</v>
      </c>
      <c r="E138" s="19">
        <f>Source!CA85</f>
        <v>51</v>
      </c>
      <c r="F138" s="22"/>
      <c r="G138" s="21"/>
      <c r="H138" s="19"/>
      <c r="I138" s="22">
        <f>SUM(S132:S137)</f>
        <v>98.85</v>
      </c>
      <c r="J138" s="19">
        <f>Source!AU85</f>
        <v>51</v>
      </c>
      <c r="K138" s="22">
        <f>SUM(T132:T137)</f>
        <v>5518.21</v>
      </c>
    </row>
    <row r="139" spans="1:35" ht="14.25" x14ac:dyDescent="0.2">
      <c r="A139" s="26"/>
      <c r="B139" s="26"/>
      <c r="C139" s="26" t="s">
        <v>313</v>
      </c>
      <c r="D139" s="27" t="s">
        <v>314</v>
      </c>
      <c r="E139" s="28">
        <f>Source!AQ85</f>
        <v>3.19</v>
      </c>
      <c r="F139" s="29"/>
      <c r="G139" s="30" t="str">
        <f>Source!DI85</f>
        <v/>
      </c>
      <c r="H139" s="28">
        <f>Source!AV85</f>
        <v>1.0469999999999999</v>
      </c>
      <c r="I139" s="29">
        <f>Source!U85</f>
        <v>13.359719999999999</v>
      </c>
      <c r="J139" s="28"/>
      <c r="K139" s="29"/>
      <c r="AB139" s="25">
        <f>I139</f>
        <v>13.359719999999999</v>
      </c>
    </row>
    <row r="140" spans="1:35" ht="15" x14ac:dyDescent="0.25">
      <c r="C140" s="11" t="s">
        <v>315</v>
      </c>
      <c r="H140" s="50">
        <f>I133+I134+I136+I137+I138+0</f>
        <v>527.16999999999996</v>
      </c>
      <c r="I140" s="50"/>
      <c r="J140" s="50">
        <f>K133+K134+K136+K137+K138+0</f>
        <v>27294.79</v>
      </c>
      <c r="K140" s="50"/>
      <c r="O140" s="25">
        <f>I133+I134+I136+I137+I138+0</f>
        <v>527.16999999999996</v>
      </c>
      <c r="P140" s="25">
        <f>K133+K134+K136+K137+K138+0</f>
        <v>27294.79</v>
      </c>
      <c r="X140">
        <f>IF(Source!BI85&lt;=1,I133+I134+I136+I137+I138-0, 0)</f>
        <v>0</v>
      </c>
      <c r="Y140">
        <f>IF(Source!BI85=2,I133+I134+I136+I137+I138-0, 0)</f>
        <v>527.16999999999996</v>
      </c>
      <c r="Z140">
        <f>IF(Source!BI85=3,I133+I134+I136+I137+I138-0, 0)</f>
        <v>0</v>
      </c>
      <c r="AA140">
        <f>IF(Source!BI85=4,I133+I134+I136+I137+I138,0)</f>
        <v>0</v>
      </c>
    </row>
    <row r="142" spans="1:35" ht="105.75" customHeight="1" x14ac:dyDescent="0.2">
      <c r="A142" s="26">
        <v>18</v>
      </c>
      <c r="B142" s="26" t="str">
        <f>Source!F86</f>
        <v>1.21-5-1238</v>
      </c>
      <c r="C142" s="26" t="s">
        <v>149</v>
      </c>
      <c r="D142" s="27" t="str">
        <f>Source!H86</f>
        <v>КОМПЛЕКТ</v>
      </c>
      <c r="E142" s="28">
        <f>Source!I86</f>
        <v>4</v>
      </c>
      <c r="F142" s="29">
        <f>Source!AL86</f>
        <v>857.37</v>
      </c>
      <c r="G142" s="30" t="str">
        <f>Source!DD86</f>
        <v/>
      </c>
      <c r="H142" s="28">
        <f>Source!AW86</f>
        <v>1</v>
      </c>
      <c r="I142" s="29">
        <f>ROUND((ROUND((Source!AC86*Source!AW86*Source!I86),2)),2)</f>
        <v>3429.48</v>
      </c>
      <c r="J142" s="28">
        <f>IF(Source!BC86&lt;&gt; 0, Source!BC86, 1)</f>
        <v>8.1199999999999992</v>
      </c>
      <c r="K142" s="29">
        <f>Source!P86</f>
        <v>27847.38</v>
      </c>
      <c r="Q142">
        <f>ROUND((Source!BZ86/100)*ROUND((ROUND((Source!AF86*Source!AV86*Source!I86),2)),2), 2)</f>
        <v>0</v>
      </c>
      <c r="R142">
        <f>Source!X86</f>
        <v>0</v>
      </c>
      <c r="S142">
        <f>ROUND((Source!CA86/100)*ROUND((ROUND((Source!AF86*Source!AV86*Source!I86),2)),2), 2)</f>
        <v>0</v>
      </c>
      <c r="T142">
        <f>Source!Y86</f>
        <v>0</v>
      </c>
      <c r="U142">
        <f>ROUND((175/100)*ROUND((ROUND((Source!AE86*Source!AV86*Source!I86),2)),2), 2)</f>
        <v>0</v>
      </c>
      <c r="V142">
        <f>ROUND((0/100)*ROUND(ROUND((ROUND((Source!AE86*Source!AV86*Source!I86),2)*Source!BS86),2), 2), 2)</f>
        <v>0</v>
      </c>
      <c r="AI142">
        <v>3</v>
      </c>
    </row>
    <row r="143" spans="1:35" ht="15" x14ac:dyDescent="0.25">
      <c r="C143" s="11" t="s">
        <v>315</v>
      </c>
      <c r="H143" s="50">
        <f>I142+0</f>
        <v>3429.48</v>
      </c>
      <c r="I143" s="50"/>
      <c r="J143" s="50">
        <f>K142+0</f>
        <v>27847.38</v>
      </c>
      <c r="K143" s="50"/>
      <c r="O143" s="25">
        <f>I142+0</f>
        <v>3429.48</v>
      </c>
      <c r="P143" s="25">
        <f>K142+0</f>
        <v>27847.38</v>
      </c>
      <c r="X143">
        <f>IF(Source!BI86&lt;=1,I142-0, 0)</f>
        <v>0</v>
      </c>
      <c r="Y143">
        <f>IF(Source!BI86=2,I142-0, 0)</f>
        <v>3429.48</v>
      </c>
      <c r="Z143">
        <f>IF(Source!BI86=3,I142-0, 0)</f>
        <v>0</v>
      </c>
      <c r="AA143">
        <f>IF(Source!BI86=4,I142,0)</f>
        <v>0</v>
      </c>
    </row>
    <row r="145" spans="1:35" ht="33" customHeight="1" x14ac:dyDescent="0.2">
      <c r="A145" s="18">
        <v>19</v>
      </c>
      <c r="B145" s="18" t="str">
        <f>Source!F87</f>
        <v>4.8-76-7</v>
      </c>
      <c r="C145" s="18" t="s">
        <v>177</v>
      </c>
      <c r="D145" s="20" t="str">
        <f>Source!H87</f>
        <v>100 шт.</v>
      </c>
      <c r="E145" s="19">
        <f>Source!I87</f>
        <v>0.16</v>
      </c>
      <c r="F145" s="22"/>
      <c r="G145" s="21"/>
      <c r="H145" s="19"/>
      <c r="I145" s="22"/>
      <c r="J145" s="19"/>
      <c r="K145" s="22"/>
      <c r="Q145">
        <f>ROUND((Source!BZ87/100)*ROUND((ROUND((Source!AF87*Source!AV87*Source!I87),2)),2), 2)</f>
        <v>78.349999999999994</v>
      </c>
      <c r="R145">
        <f>Source!X87</f>
        <v>4361.58</v>
      </c>
      <c r="S145">
        <f>ROUND((Source!CA87/100)*ROUND((ROUND((Source!AF87*Source!AV87*Source!I87),2)),2), 2)</f>
        <v>41.19</v>
      </c>
      <c r="T145">
        <f>Source!Y87</f>
        <v>2293.1999999999998</v>
      </c>
      <c r="U145">
        <f>ROUND((175/100)*ROUND((ROUND((Source!AE87*Source!AV87*Source!I87),2)),2), 2)</f>
        <v>0</v>
      </c>
      <c r="V145">
        <f>ROUND((0/100)*ROUND(ROUND((ROUND((Source!AE87*Source!AV87*Source!I87),2)*Source!BS87),2), 2), 2)</f>
        <v>0</v>
      </c>
      <c r="AI145">
        <v>0</v>
      </c>
    </row>
    <row r="146" spans="1:35" x14ac:dyDescent="0.2">
      <c r="C146" s="23" t="str">
        <f>"Объем: "&amp;Source!I87&amp;"=4*"&amp;"4/"&amp;"100"</f>
        <v>Объем: 0,16=4*4/100</v>
      </c>
    </row>
    <row r="147" spans="1:35" ht="14.25" x14ac:dyDescent="0.2">
      <c r="A147" s="18"/>
      <c r="B147" s="18"/>
      <c r="C147" s="18" t="s">
        <v>306</v>
      </c>
      <c r="D147" s="20"/>
      <c r="E147" s="19"/>
      <c r="F147" s="22">
        <f>Source!AO87</f>
        <v>473.09</v>
      </c>
      <c r="G147" s="21" t="str">
        <f>Source!DG87</f>
        <v/>
      </c>
      <c r="H147" s="19">
        <f>Source!AV87</f>
        <v>1.0669999999999999</v>
      </c>
      <c r="I147" s="22">
        <f>ROUND((ROUND((Source!AF87*Source!AV87*Source!I87),2)),2)</f>
        <v>80.77</v>
      </c>
      <c r="J147" s="19">
        <f>IF(Source!BA87&lt;&gt; 0, Source!BA87, 1)</f>
        <v>55.67</v>
      </c>
      <c r="K147" s="22">
        <f>Source!S87</f>
        <v>4496.47</v>
      </c>
      <c r="W147">
        <f>I147</f>
        <v>80.77</v>
      </c>
    </row>
    <row r="148" spans="1:35" ht="14.25" x14ac:dyDescent="0.2">
      <c r="A148" s="18"/>
      <c r="B148" s="18"/>
      <c r="C148" s="18" t="s">
        <v>310</v>
      </c>
      <c r="D148" s="20" t="s">
        <v>311</v>
      </c>
      <c r="E148" s="19">
        <f>Source!BZ87</f>
        <v>97</v>
      </c>
      <c r="F148" s="22"/>
      <c r="G148" s="21"/>
      <c r="H148" s="19"/>
      <c r="I148" s="22">
        <f>SUM(Q145:Q147)</f>
        <v>78.349999999999994</v>
      </c>
      <c r="J148" s="19">
        <f>Source!AT87</f>
        <v>97</v>
      </c>
      <c r="K148" s="22">
        <f>SUM(R145:R147)</f>
        <v>4361.58</v>
      </c>
    </row>
    <row r="149" spans="1:35" ht="14.25" x14ac:dyDescent="0.2">
      <c r="A149" s="18"/>
      <c r="B149" s="18"/>
      <c r="C149" s="18" t="s">
        <v>312</v>
      </c>
      <c r="D149" s="20" t="s">
        <v>311</v>
      </c>
      <c r="E149" s="19">
        <f>Source!CA87</f>
        <v>51</v>
      </c>
      <c r="F149" s="22"/>
      <c r="G149" s="21"/>
      <c r="H149" s="19"/>
      <c r="I149" s="22">
        <f>SUM(S145:S148)</f>
        <v>41.19</v>
      </c>
      <c r="J149" s="19">
        <f>Source!AU87</f>
        <v>51</v>
      </c>
      <c r="K149" s="22">
        <f>SUM(T145:T148)</f>
        <v>2293.1999999999998</v>
      </c>
    </row>
    <row r="150" spans="1:35" ht="14.25" x14ac:dyDescent="0.2">
      <c r="A150" s="26"/>
      <c r="B150" s="26"/>
      <c r="C150" s="26" t="s">
        <v>313</v>
      </c>
      <c r="D150" s="27" t="s">
        <v>314</v>
      </c>
      <c r="E150" s="28">
        <f>Source!AQ87</f>
        <v>38.4</v>
      </c>
      <c r="F150" s="29"/>
      <c r="G150" s="30" t="str">
        <f>Source!DI87</f>
        <v/>
      </c>
      <c r="H150" s="28">
        <f>Source!AV87</f>
        <v>1.0669999999999999</v>
      </c>
      <c r="I150" s="29">
        <f>Source!U87</f>
        <v>6.5556479999999997</v>
      </c>
      <c r="J150" s="28"/>
      <c r="K150" s="29"/>
      <c r="AB150" s="25">
        <f>I150</f>
        <v>6.5556479999999997</v>
      </c>
    </row>
    <row r="151" spans="1:35" ht="15" x14ac:dyDescent="0.25">
      <c r="C151" s="11" t="s">
        <v>315</v>
      </c>
      <c r="H151" s="50">
        <f>I147+I148+I149+0</f>
        <v>200.31</v>
      </c>
      <c r="I151" s="50"/>
      <c r="J151" s="50">
        <f>K147+K148+K149+0</f>
        <v>11151.25</v>
      </c>
      <c r="K151" s="50"/>
      <c r="O151" s="25">
        <f>I147+I148+I149+0</f>
        <v>200.31</v>
      </c>
      <c r="P151" s="25">
        <f>K147+K148+K149+0</f>
        <v>11151.25</v>
      </c>
      <c r="X151">
        <f>IF(Source!BI87&lt;=1,I147+I148+I149-0, 0)</f>
        <v>0</v>
      </c>
      <c r="Y151">
        <f>IF(Source!BI87=2,I147+I148+I149-0, 0)</f>
        <v>200.31</v>
      </c>
      <c r="Z151">
        <f>IF(Source!BI87=3,I147+I148+I149-0, 0)</f>
        <v>0</v>
      </c>
      <c r="AA151">
        <f>IF(Source!BI87=4,I147+I148+I149,0)</f>
        <v>0</v>
      </c>
    </row>
    <row r="154" spans="1:35" ht="15" x14ac:dyDescent="0.25">
      <c r="B154" s="49" t="str">
        <f>Source!G88</f>
        <v>4х240</v>
      </c>
      <c r="C154" s="49"/>
      <c r="D154" s="49"/>
      <c r="E154" s="49"/>
      <c r="F154" s="49"/>
      <c r="G154" s="49"/>
      <c r="H154" s="49"/>
      <c r="I154" s="49"/>
      <c r="J154" s="49"/>
    </row>
    <row r="155" spans="1:35" ht="42.75" x14ac:dyDescent="0.2">
      <c r="A155" s="18">
        <v>20</v>
      </c>
      <c r="B155" s="18" t="str">
        <f>Source!F89</f>
        <v>4.8-77-4</v>
      </c>
      <c r="C155" s="18" t="s">
        <v>161</v>
      </c>
      <c r="D155" s="20" t="str">
        <f>Source!H89</f>
        <v>100 М КАБЕЛЯ</v>
      </c>
      <c r="E155" s="19">
        <f>Source!I89</f>
        <v>0.26400000000000001</v>
      </c>
      <c r="F155" s="22"/>
      <c r="G155" s="21"/>
      <c r="H155" s="19"/>
      <c r="I155" s="22"/>
      <c r="J155" s="19"/>
      <c r="K155" s="22"/>
      <c r="Q155">
        <f>ROUND((Source!BZ89/100)*ROUND((ROUND((Source!AF89*Source!AV89*Source!I89),2)),2), 2)</f>
        <v>37.020000000000003</v>
      </c>
      <c r="R155">
        <f>Source!X89</f>
        <v>2345.21</v>
      </c>
      <c r="S155">
        <f>ROUND((Source!CA89/100)*ROUND((ROUND((Source!AF89*Source!AV89*Source!I89),2)),2), 2)</f>
        <v>19.47</v>
      </c>
      <c r="T155">
        <f>Source!Y89</f>
        <v>1233.05</v>
      </c>
      <c r="U155">
        <f>ROUND((175/100)*ROUND((ROUND((Source!AE89*Source!AV89*Source!I89),2)),2), 2)</f>
        <v>9.2100000000000009</v>
      </c>
      <c r="V155">
        <f>ROUND((0/100)*ROUND(ROUND((ROUND((Source!AE89*Source!AV89*Source!I89),2)*Source!BS89),2), 2), 2)</f>
        <v>0</v>
      </c>
      <c r="AI155">
        <v>0</v>
      </c>
    </row>
    <row r="156" spans="1:35" x14ac:dyDescent="0.2">
      <c r="C156" s="23" t="str">
        <f>"Объем: "&amp;Source!I89&amp;"=(3,3*"&amp;"8)/"&amp;"100"</f>
        <v>Объем: 0,264=(3,3*8)/100</v>
      </c>
    </row>
    <row r="157" spans="1:35" ht="14.25" x14ac:dyDescent="0.2">
      <c r="A157" s="18"/>
      <c r="B157" s="18"/>
      <c r="C157" s="18" t="s">
        <v>306</v>
      </c>
      <c r="D157" s="20"/>
      <c r="E157" s="19"/>
      <c r="F157" s="22">
        <f>Source!AO89</f>
        <v>135.52000000000001</v>
      </c>
      <c r="G157" s="21" t="str">
        <f>Source!DG89</f>
        <v/>
      </c>
      <c r="H157" s="19">
        <f>Source!AV89</f>
        <v>1.0669999999999999</v>
      </c>
      <c r="I157" s="22">
        <f>ROUND((ROUND((Source!AF89*Source!AV89*Source!I89),2)),2)</f>
        <v>38.17</v>
      </c>
      <c r="J157" s="19">
        <f>IF(Source!BA89&lt;&gt; 0, Source!BA89, 1)</f>
        <v>55.67</v>
      </c>
      <c r="K157" s="22">
        <f>Source!S89</f>
        <v>2124.92</v>
      </c>
      <c r="W157">
        <f>I157</f>
        <v>38.17</v>
      </c>
    </row>
    <row r="158" spans="1:35" ht="14.25" x14ac:dyDescent="0.2">
      <c r="A158" s="18"/>
      <c r="B158" s="18"/>
      <c r="C158" s="18" t="s">
        <v>307</v>
      </c>
      <c r="D158" s="20"/>
      <c r="E158" s="19"/>
      <c r="F158" s="22">
        <f>Source!AM89</f>
        <v>134.35</v>
      </c>
      <c r="G158" s="21" t="str">
        <f>Source!DE89</f>
        <v/>
      </c>
      <c r="H158" s="19">
        <f>Source!AV89</f>
        <v>1.0669999999999999</v>
      </c>
      <c r="I158" s="22">
        <f>(ROUND((ROUND(((Source!ET89)*Source!AV89*Source!I89),2)),2)+ROUND((ROUND(((Source!AE89-(Source!EU89))*Source!AV89*Source!I89),2)),2))</f>
        <v>37.840000000000003</v>
      </c>
      <c r="J158" s="19">
        <f>IF(Source!BB89&lt;&gt; 0, Source!BB89, 1)</f>
        <v>16.100000000000001</v>
      </c>
      <c r="K158" s="22">
        <f>Source!Q89</f>
        <v>609.22</v>
      </c>
    </row>
    <row r="159" spans="1:35" ht="14.25" x14ac:dyDescent="0.2">
      <c r="A159" s="18"/>
      <c r="B159" s="18"/>
      <c r="C159" s="18" t="s">
        <v>308</v>
      </c>
      <c r="D159" s="20"/>
      <c r="E159" s="19"/>
      <c r="F159" s="22">
        <f>Source!AN89</f>
        <v>18.68</v>
      </c>
      <c r="G159" s="21" t="str">
        <f>Source!DF89</f>
        <v/>
      </c>
      <c r="H159" s="19">
        <f>Source!AV89</f>
        <v>1.0669999999999999</v>
      </c>
      <c r="I159" s="24">
        <f>ROUND((ROUND((Source!AE89*Source!AV89*Source!I89),2)),2)</f>
        <v>5.26</v>
      </c>
      <c r="J159" s="19">
        <f>IF(Source!BS89&lt;&gt; 0, Source!BS89, 1)</f>
        <v>55.67</v>
      </c>
      <c r="K159" s="24">
        <f>Source!R89</f>
        <v>292.82</v>
      </c>
      <c r="W159">
        <f>I159</f>
        <v>5.26</v>
      </c>
    </row>
    <row r="160" spans="1:35" ht="14.25" x14ac:dyDescent="0.2">
      <c r="A160" s="18"/>
      <c r="B160" s="18"/>
      <c r="C160" s="18" t="s">
        <v>309</v>
      </c>
      <c r="D160" s="20"/>
      <c r="E160" s="19"/>
      <c r="F160" s="22">
        <f>Source!AL89</f>
        <v>53.75</v>
      </c>
      <c r="G160" s="21" t="str">
        <f>Source!DD89</f>
        <v/>
      </c>
      <c r="H160" s="19">
        <f>Source!AW89</f>
        <v>1.081</v>
      </c>
      <c r="I160" s="22">
        <f>ROUND((ROUND((Source!AC89*Source!AW89*Source!I89),2)),2)</f>
        <v>15.34</v>
      </c>
      <c r="J160" s="19">
        <f>IF(Source!BC89&lt;&gt; 0, Source!BC89, 1)</f>
        <v>17.18</v>
      </c>
      <c r="K160" s="22">
        <f>Source!P89</f>
        <v>263.54000000000002</v>
      </c>
    </row>
    <row r="161" spans="1:35" ht="14.25" x14ac:dyDescent="0.2">
      <c r="A161" s="18"/>
      <c r="B161" s="18"/>
      <c r="C161" s="18" t="s">
        <v>310</v>
      </c>
      <c r="D161" s="20" t="s">
        <v>311</v>
      </c>
      <c r="E161" s="19">
        <f>Source!BZ89</f>
        <v>97</v>
      </c>
      <c r="F161" s="22"/>
      <c r="G161" s="21"/>
      <c r="H161" s="19"/>
      <c r="I161" s="22">
        <f>SUM(Q155:Q160)</f>
        <v>37.020000000000003</v>
      </c>
      <c r="J161" s="19">
        <f>Source!AT89</f>
        <v>97</v>
      </c>
      <c r="K161" s="22">
        <f>SUM(R155:R160)</f>
        <v>2345.21</v>
      </c>
    </row>
    <row r="162" spans="1:35" ht="14.25" x14ac:dyDescent="0.2">
      <c r="A162" s="18"/>
      <c r="B162" s="18"/>
      <c r="C162" s="18" t="s">
        <v>312</v>
      </c>
      <c r="D162" s="20" t="s">
        <v>311</v>
      </c>
      <c r="E162" s="19">
        <f>Source!CA89</f>
        <v>51</v>
      </c>
      <c r="F162" s="22"/>
      <c r="G162" s="21"/>
      <c r="H162" s="19"/>
      <c r="I162" s="22">
        <f>SUM(S155:S161)</f>
        <v>19.47</v>
      </c>
      <c r="J162" s="19">
        <f>Source!AU89</f>
        <v>51</v>
      </c>
      <c r="K162" s="22">
        <f>SUM(T155:T161)</f>
        <v>1233.05</v>
      </c>
    </row>
    <row r="163" spans="1:35" ht="14.25" x14ac:dyDescent="0.2">
      <c r="A163" s="26"/>
      <c r="B163" s="26"/>
      <c r="C163" s="26" t="s">
        <v>313</v>
      </c>
      <c r="D163" s="27" t="s">
        <v>314</v>
      </c>
      <c r="E163" s="28">
        <f>Source!AQ89</f>
        <v>11</v>
      </c>
      <c r="F163" s="29"/>
      <c r="G163" s="30" t="str">
        <f>Source!DI89</f>
        <v/>
      </c>
      <c r="H163" s="28">
        <f>Source!AV89</f>
        <v>1.0669999999999999</v>
      </c>
      <c r="I163" s="29">
        <f>Source!U89</f>
        <v>3.0985680000000002</v>
      </c>
      <c r="J163" s="28"/>
      <c r="K163" s="29"/>
      <c r="AB163" s="25">
        <f>I163</f>
        <v>3.0985680000000002</v>
      </c>
    </row>
    <row r="164" spans="1:35" ht="15" x14ac:dyDescent="0.25">
      <c r="C164" s="11" t="s">
        <v>315</v>
      </c>
      <c r="H164" s="50">
        <f>I157+I158+I160+I161+I162+0</f>
        <v>147.84</v>
      </c>
      <c r="I164" s="50"/>
      <c r="J164" s="50">
        <f>K157+K158+K160+K161+K162+0</f>
        <v>6575.9400000000005</v>
      </c>
      <c r="K164" s="50"/>
      <c r="O164" s="25">
        <f>I157+I158+I160+I161+I162+0</f>
        <v>147.84</v>
      </c>
      <c r="P164" s="25">
        <f>K157+K158+K160+K161+K162+0</f>
        <v>6575.9400000000005</v>
      </c>
      <c r="X164">
        <f>IF(Source!BI89&lt;=1,I157+I158+I160+I161+I162-0, 0)</f>
        <v>0</v>
      </c>
      <c r="Y164">
        <f>IF(Source!BI89=2,I157+I158+I160+I161+I162-0, 0)</f>
        <v>147.84</v>
      </c>
      <c r="Z164">
        <f>IF(Source!BI89=3,I157+I158+I160+I161+I162-0, 0)</f>
        <v>0</v>
      </c>
      <c r="AA164">
        <f>IF(Source!BI89=4,I157+I158+I160+I161+I162,0)</f>
        <v>0</v>
      </c>
    </row>
    <row r="166" spans="1:35" ht="28.5" x14ac:dyDescent="0.2">
      <c r="A166" s="18">
        <v>22</v>
      </c>
      <c r="B166" s="18" t="str">
        <f>Source!F91</f>
        <v>Цена поставщика</v>
      </c>
      <c r="C166" s="18" t="s">
        <v>326</v>
      </c>
      <c r="D166" s="20" t="str">
        <f>Source!H91</f>
        <v>м</v>
      </c>
      <c r="E166" s="19">
        <f>Source!I91</f>
        <v>26.93</v>
      </c>
      <c r="F166" s="22">
        <f>Source!AL91</f>
        <v>192.92</v>
      </c>
      <c r="G166" s="21" t="str">
        <f>Source!DD91</f>
        <v>*1,02</v>
      </c>
      <c r="H166" s="19">
        <f>Source!AW91</f>
        <v>1</v>
      </c>
      <c r="I166" s="22">
        <f>ROUND((ROUND((Source!AC91*Source!AW91*Source!I91),2)),2)</f>
        <v>5299.24</v>
      </c>
      <c r="J166" s="19">
        <f>IF(Source!BC91&lt;&gt; 0, Source!BC91, 1)</f>
        <v>9.86</v>
      </c>
      <c r="K166" s="22">
        <f>Source!P91</f>
        <v>52250.51</v>
      </c>
      <c r="Q166">
        <f>ROUND((Source!BZ91/100)*ROUND((ROUND((Source!AF91*Source!AV91*Source!I91),2)),2), 2)</f>
        <v>0</v>
      </c>
      <c r="R166">
        <f>Source!X91</f>
        <v>0</v>
      </c>
      <c r="S166">
        <f>ROUND((Source!CA91/100)*ROUND((ROUND((Source!AF91*Source!AV91*Source!I91),2)),2), 2)</f>
        <v>0</v>
      </c>
      <c r="T166">
        <f>Source!Y91</f>
        <v>0</v>
      </c>
      <c r="U166">
        <f>ROUND((175/100)*ROUND((ROUND((Source!AE91*Source!AV91*Source!I91),2)),2), 2)</f>
        <v>0</v>
      </c>
      <c r="V166">
        <f>ROUND((0/100)*ROUND(ROUND((ROUND((Source!AE91*Source!AV91*Source!I91),2)*Source!BS91),2), 2), 2)</f>
        <v>0</v>
      </c>
      <c r="AI166">
        <v>3</v>
      </c>
    </row>
    <row r="167" spans="1:35" x14ac:dyDescent="0.2">
      <c r="A167" s="31"/>
      <c r="B167" s="31"/>
      <c r="C167" s="32" t="str">
        <f>"Объем: "&amp;Source!I91&amp;"=("&amp;Source!I89&amp;"+"&amp;""&amp;Source!I90&amp;")*"&amp;"100*"&amp;"1,02"</f>
        <v>Объем: 26,93=(0,264+0)*100*1,02</v>
      </c>
      <c r="D167" s="31"/>
      <c r="E167" s="31"/>
      <c r="F167" s="31"/>
      <c r="G167" s="31"/>
      <c r="H167" s="31"/>
      <c r="I167" s="31"/>
      <c r="J167" s="31"/>
      <c r="K167" s="31"/>
    </row>
    <row r="168" spans="1:35" ht="15" x14ac:dyDescent="0.25">
      <c r="C168" s="11" t="s">
        <v>315</v>
      </c>
      <c r="H168" s="50">
        <f>I166+0</f>
        <v>5299.24</v>
      </c>
      <c r="I168" s="50"/>
      <c r="J168" s="50">
        <f>K166+0</f>
        <v>52250.51</v>
      </c>
      <c r="K168" s="50"/>
      <c r="O168" s="25">
        <f>I166+0</f>
        <v>5299.24</v>
      </c>
      <c r="P168" s="25">
        <f>K166+0</f>
        <v>52250.51</v>
      </c>
      <c r="X168">
        <f>IF(Source!BI91&lt;=1,I166-0, 0)</f>
        <v>5299.24</v>
      </c>
      <c r="Y168">
        <f>IF(Source!BI91=2,I166-0, 0)</f>
        <v>0</v>
      </c>
      <c r="Z168">
        <f>IF(Source!BI91=3,I166-0, 0)</f>
        <v>0</v>
      </c>
      <c r="AA168">
        <f>IF(Source!BI91=4,I166,0)</f>
        <v>0</v>
      </c>
    </row>
    <row r="170" spans="1:35" ht="85.5" x14ac:dyDescent="0.2">
      <c r="A170" s="18">
        <v>23</v>
      </c>
      <c r="B170" s="18" t="str">
        <f>Source!F92</f>
        <v>4.8-318-4</v>
      </c>
      <c r="C170" s="18" t="s">
        <v>172</v>
      </c>
      <c r="D170" s="20" t="str">
        <f>Source!H92</f>
        <v>1  ШТ.</v>
      </c>
      <c r="E170" s="19">
        <f>Source!I92</f>
        <v>8</v>
      </c>
      <c r="F170" s="22"/>
      <c r="G170" s="21"/>
      <c r="H170" s="19"/>
      <c r="I170" s="22"/>
      <c r="J170" s="19"/>
      <c r="K170" s="22"/>
      <c r="Q170">
        <f>ROUND((Source!BZ92/100)*ROUND((ROUND((Source!AF92*Source!AV92*Source!I92),2)),2), 2)</f>
        <v>376.01</v>
      </c>
      <c r="R170">
        <f>Source!X92</f>
        <v>20991.38</v>
      </c>
      <c r="S170">
        <f>ROUND((Source!CA92/100)*ROUND((ROUND((Source!AF92*Source!AV92*Source!I92),2)),2), 2)</f>
        <v>197.7</v>
      </c>
      <c r="T170">
        <f>Source!Y92</f>
        <v>11036.71</v>
      </c>
      <c r="U170">
        <f>ROUND((175/100)*ROUND((ROUND((Source!AE92*Source!AV92*Source!I92),2)),2), 2)</f>
        <v>1.91</v>
      </c>
      <c r="V170">
        <f>ROUND((0/100)*ROUND(ROUND((ROUND((Source!AE92*Source!AV92*Source!I92),2)*Source!BS92),2), 2), 2)</f>
        <v>0</v>
      </c>
      <c r="AI170">
        <v>0</v>
      </c>
    </row>
    <row r="171" spans="1:35" ht="14.25" x14ac:dyDescent="0.2">
      <c r="A171" s="18"/>
      <c r="B171" s="18"/>
      <c r="C171" s="18" t="s">
        <v>306</v>
      </c>
      <c r="D171" s="20"/>
      <c r="E171" s="19"/>
      <c r="F171" s="22">
        <f>Source!AO92</f>
        <v>46.28</v>
      </c>
      <c r="G171" s="21" t="str">
        <f>Source!DG92</f>
        <v/>
      </c>
      <c r="H171" s="19">
        <f>Source!AV92</f>
        <v>1.0469999999999999</v>
      </c>
      <c r="I171" s="22">
        <f>ROUND((ROUND((Source!AF92*Source!AV92*Source!I92),2)),2)</f>
        <v>387.64</v>
      </c>
      <c r="J171" s="19">
        <f>IF(Source!BA92&lt;&gt; 0, Source!BA92, 1)</f>
        <v>55.67</v>
      </c>
      <c r="K171" s="22">
        <f>Source!S92</f>
        <v>21579.919999999998</v>
      </c>
      <c r="W171">
        <f>I171</f>
        <v>387.64</v>
      </c>
    </row>
    <row r="172" spans="1:35" ht="14.25" x14ac:dyDescent="0.2">
      <c r="A172" s="18"/>
      <c r="B172" s="18"/>
      <c r="C172" s="18" t="s">
        <v>307</v>
      </c>
      <c r="D172" s="20"/>
      <c r="E172" s="19"/>
      <c r="F172" s="22">
        <f>Source!AM92</f>
        <v>0.9</v>
      </c>
      <c r="G172" s="21" t="str">
        <f>Source!DE92</f>
        <v/>
      </c>
      <c r="H172" s="19">
        <f>Source!AV92</f>
        <v>1.0469999999999999</v>
      </c>
      <c r="I172" s="22">
        <f>(ROUND((ROUND(((Source!ET92)*Source!AV92*Source!I92),2)),2)+ROUND((ROUND(((Source!AE92-(Source!EU92))*Source!AV92*Source!I92),2)),2))</f>
        <v>7.54</v>
      </c>
      <c r="J172" s="19">
        <f>IF(Source!BB92&lt;&gt; 0, Source!BB92, 1)</f>
        <v>16.07</v>
      </c>
      <c r="K172" s="22">
        <f>Source!Q92</f>
        <v>121.17</v>
      </c>
    </row>
    <row r="173" spans="1:35" ht="14.25" x14ac:dyDescent="0.2">
      <c r="A173" s="18"/>
      <c r="B173" s="18"/>
      <c r="C173" s="18" t="s">
        <v>308</v>
      </c>
      <c r="D173" s="20"/>
      <c r="E173" s="19"/>
      <c r="F173" s="22">
        <f>Source!AN92</f>
        <v>0.13</v>
      </c>
      <c r="G173" s="21" t="str">
        <f>Source!DF92</f>
        <v/>
      </c>
      <c r="H173" s="19">
        <f>Source!AV92</f>
        <v>1.0469999999999999</v>
      </c>
      <c r="I173" s="24">
        <f>ROUND((ROUND((Source!AE92*Source!AV92*Source!I92),2)),2)</f>
        <v>1.0900000000000001</v>
      </c>
      <c r="J173" s="19">
        <f>IF(Source!BS92&lt;&gt; 0, Source!BS92, 1)</f>
        <v>55.67</v>
      </c>
      <c r="K173" s="24">
        <f>Source!R92</f>
        <v>60.68</v>
      </c>
      <c r="W173">
        <f>I173</f>
        <v>1.0900000000000001</v>
      </c>
    </row>
    <row r="174" spans="1:35" ht="14.25" x14ac:dyDescent="0.2">
      <c r="A174" s="18"/>
      <c r="B174" s="18"/>
      <c r="C174" s="18" t="s">
        <v>309</v>
      </c>
      <c r="D174" s="20"/>
      <c r="E174" s="19"/>
      <c r="F174" s="22">
        <f>Source!AL92</f>
        <v>10.68</v>
      </c>
      <c r="G174" s="21" t="str">
        <f>Source!DD92</f>
        <v/>
      </c>
      <c r="H174" s="19">
        <f>Source!AW92</f>
        <v>1</v>
      </c>
      <c r="I174" s="22">
        <f>ROUND((ROUND((Source!AC92*Source!AW92*Source!I92),2)),2)</f>
        <v>85.44</v>
      </c>
      <c r="J174" s="19">
        <f>IF(Source!BC92&lt;&gt; 0, Source!BC92, 1)</f>
        <v>10.08</v>
      </c>
      <c r="K174" s="22">
        <f>Source!P92</f>
        <v>861.24</v>
      </c>
    </row>
    <row r="175" spans="1:35" ht="14.25" x14ac:dyDescent="0.2">
      <c r="A175" s="18"/>
      <c r="B175" s="18"/>
      <c r="C175" s="18" t="s">
        <v>310</v>
      </c>
      <c r="D175" s="20" t="s">
        <v>311</v>
      </c>
      <c r="E175" s="19">
        <f>Source!BZ92</f>
        <v>97</v>
      </c>
      <c r="F175" s="22"/>
      <c r="G175" s="21"/>
      <c r="H175" s="19"/>
      <c r="I175" s="22">
        <f>SUM(Q170:Q174)</f>
        <v>376.01</v>
      </c>
      <c r="J175" s="19">
        <f>Source!AT92</f>
        <v>97</v>
      </c>
      <c r="K175" s="22">
        <f>SUM(R170:R174)</f>
        <v>20991.38</v>
      </c>
    </row>
    <row r="176" spans="1:35" ht="14.25" x14ac:dyDescent="0.2">
      <c r="A176" s="18"/>
      <c r="B176" s="18"/>
      <c r="C176" s="18" t="s">
        <v>312</v>
      </c>
      <c r="D176" s="20" t="s">
        <v>311</v>
      </c>
      <c r="E176" s="19">
        <f>Source!CA92</f>
        <v>51</v>
      </c>
      <c r="F176" s="22"/>
      <c r="G176" s="21"/>
      <c r="H176" s="19"/>
      <c r="I176" s="22">
        <f>SUM(S170:S175)</f>
        <v>197.7</v>
      </c>
      <c r="J176" s="19">
        <f>Source!AU92</f>
        <v>51</v>
      </c>
      <c r="K176" s="22">
        <f>SUM(T170:T175)</f>
        <v>11036.71</v>
      </c>
    </row>
    <row r="177" spans="1:35" ht="14.25" x14ac:dyDescent="0.2">
      <c r="A177" s="26"/>
      <c r="B177" s="26"/>
      <c r="C177" s="26" t="s">
        <v>313</v>
      </c>
      <c r="D177" s="27" t="s">
        <v>314</v>
      </c>
      <c r="E177" s="28">
        <f>Source!AQ92</f>
        <v>3.19</v>
      </c>
      <c r="F177" s="29"/>
      <c r="G177" s="30" t="str">
        <f>Source!DI92</f>
        <v/>
      </c>
      <c r="H177" s="28">
        <f>Source!AV92</f>
        <v>1.0469999999999999</v>
      </c>
      <c r="I177" s="29">
        <f>Source!U92</f>
        <v>26.719439999999999</v>
      </c>
      <c r="J177" s="28"/>
      <c r="K177" s="29"/>
      <c r="AB177" s="25">
        <f>I177</f>
        <v>26.719439999999999</v>
      </c>
    </row>
    <row r="178" spans="1:35" ht="15" x14ac:dyDescent="0.25">
      <c r="C178" s="11" t="s">
        <v>315</v>
      </c>
      <c r="H178" s="50">
        <f>I171+I172+I174+I175+I176+0</f>
        <v>1054.33</v>
      </c>
      <c r="I178" s="50"/>
      <c r="J178" s="50">
        <f>K171+K172+K174+K175+K176+0</f>
        <v>54590.42</v>
      </c>
      <c r="K178" s="50"/>
      <c r="O178" s="25">
        <f>I171+I172+I174+I175+I176+0</f>
        <v>1054.33</v>
      </c>
      <c r="P178" s="25">
        <f>K171+K172+K174+K175+K176+0</f>
        <v>54590.42</v>
      </c>
      <c r="X178">
        <f>IF(Source!BI92&lt;=1,I171+I172+I174+I175+I176-0, 0)</f>
        <v>0</v>
      </c>
      <c r="Y178">
        <f>IF(Source!BI92=2,I171+I172+I174+I175+I176-0, 0)</f>
        <v>1054.33</v>
      </c>
      <c r="Z178">
        <f>IF(Source!BI92=3,I171+I172+I174+I175+I176-0, 0)</f>
        <v>0</v>
      </c>
      <c r="AA178">
        <f>IF(Source!BI92=4,I171+I172+I174+I175+I176,0)</f>
        <v>0</v>
      </c>
    </row>
    <row r="180" spans="1:35" ht="103.5" customHeight="1" x14ac:dyDescent="0.2">
      <c r="A180" s="26">
        <v>24</v>
      </c>
      <c r="B180" s="26" t="str">
        <f>Source!F93</f>
        <v>1.21-5-1238</v>
      </c>
      <c r="C180" s="26" t="s">
        <v>149</v>
      </c>
      <c r="D180" s="27" t="str">
        <f>Source!H93</f>
        <v>КОМПЛЕКТ</v>
      </c>
      <c r="E180" s="28">
        <f>Source!I93</f>
        <v>8</v>
      </c>
      <c r="F180" s="29">
        <f>Source!AL93</f>
        <v>857.37</v>
      </c>
      <c r="G180" s="30" t="str">
        <f>Source!DD93</f>
        <v/>
      </c>
      <c r="H180" s="28">
        <f>Source!AW93</f>
        <v>1</v>
      </c>
      <c r="I180" s="29">
        <f>ROUND((ROUND((Source!AC93*Source!AW93*Source!I93),2)),2)</f>
        <v>6858.96</v>
      </c>
      <c r="J180" s="28">
        <f>IF(Source!BC93&lt;&gt; 0, Source!BC93, 1)</f>
        <v>8.1199999999999992</v>
      </c>
      <c r="K180" s="29">
        <f>Source!P93</f>
        <v>55694.76</v>
      </c>
      <c r="Q180">
        <f>ROUND((Source!BZ93/100)*ROUND((ROUND((Source!AF93*Source!AV93*Source!I93),2)),2), 2)</f>
        <v>0</v>
      </c>
      <c r="R180">
        <f>Source!X93</f>
        <v>0</v>
      </c>
      <c r="S180">
        <f>ROUND((Source!CA93/100)*ROUND((ROUND((Source!AF93*Source!AV93*Source!I93),2)),2), 2)</f>
        <v>0</v>
      </c>
      <c r="T180">
        <f>Source!Y93</f>
        <v>0</v>
      </c>
      <c r="U180">
        <f>ROUND((175/100)*ROUND((ROUND((Source!AE93*Source!AV93*Source!I93),2)),2), 2)</f>
        <v>0</v>
      </c>
      <c r="V180">
        <f>ROUND((0/100)*ROUND(ROUND((ROUND((Source!AE93*Source!AV93*Source!I93),2)*Source!BS93),2), 2), 2)</f>
        <v>0</v>
      </c>
      <c r="AI180">
        <v>3</v>
      </c>
    </row>
    <row r="181" spans="1:35" ht="15" x14ac:dyDescent="0.25">
      <c r="C181" s="11" t="s">
        <v>315</v>
      </c>
      <c r="H181" s="50">
        <f>I180+0</f>
        <v>6858.96</v>
      </c>
      <c r="I181" s="50"/>
      <c r="J181" s="50">
        <f>K180+0</f>
        <v>55694.76</v>
      </c>
      <c r="K181" s="50"/>
      <c r="O181" s="25">
        <f>I180+0</f>
        <v>6858.96</v>
      </c>
      <c r="P181" s="25">
        <f>K180+0</f>
        <v>55694.76</v>
      </c>
      <c r="X181">
        <f>IF(Source!BI93&lt;=1,I180-0, 0)</f>
        <v>0</v>
      </c>
      <c r="Y181">
        <f>IF(Source!BI93=2,I180-0, 0)</f>
        <v>6858.96</v>
      </c>
      <c r="Z181">
        <f>IF(Source!BI93=3,I180-0, 0)</f>
        <v>0</v>
      </c>
      <c r="AA181">
        <f>IF(Source!BI93=4,I180,0)</f>
        <v>0</v>
      </c>
    </row>
    <row r="183" spans="1:35" ht="33" customHeight="1" x14ac:dyDescent="0.2">
      <c r="A183" s="18">
        <v>25</v>
      </c>
      <c r="B183" s="18" t="str">
        <f>Source!F94</f>
        <v>4.8-76-7</v>
      </c>
      <c r="C183" s="18" t="s">
        <v>177</v>
      </c>
      <c r="D183" s="20" t="str">
        <f>Source!H94</f>
        <v>100 шт.</v>
      </c>
      <c r="E183" s="19">
        <f>Source!I94</f>
        <v>0.32</v>
      </c>
      <c r="F183" s="22"/>
      <c r="G183" s="21"/>
      <c r="H183" s="19"/>
      <c r="I183" s="22"/>
      <c r="J183" s="19"/>
      <c r="K183" s="22"/>
      <c r="Q183">
        <f>ROUND((Source!BZ94/100)*ROUND((ROUND((Source!AF94*Source!AV94*Source!I94),2)),2), 2)</f>
        <v>156.68</v>
      </c>
      <c r="R183">
        <f>Source!X94</f>
        <v>8722.61</v>
      </c>
      <c r="S183">
        <f>ROUND((Source!CA94/100)*ROUND((ROUND((Source!AF94*Source!AV94*Source!I94),2)),2), 2)</f>
        <v>82.38</v>
      </c>
      <c r="T183">
        <f>Source!Y94</f>
        <v>4586.1099999999997</v>
      </c>
      <c r="U183">
        <f>ROUND((175/100)*ROUND((ROUND((Source!AE94*Source!AV94*Source!I94),2)),2), 2)</f>
        <v>0</v>
      </c>
      <c r="V183">
        <f>ROUND((0/100)*ROUND(ROUND((ROUND((Source!AE94*Source!AV94*Source!I94),2)*Source!BS94),2), 2), 2)</f>
        <v>0</v>
      </c>
      <c r="AI183">
        <v>0</v>
      </c>
    </row>
    <row r="184" spans="1:35" x14ac:dyDescent="0.2">
      <c r="C184" s="23" t="str">
        <f>"Объем: "&amp;Source!I94&amp;"=4*"&amp;"8/"&amp;"100"</f>
        <v>Объем: 0,32=4*8/100</v>
      </c>
    </row>
    <row r="185" spans="1:35" ht="14.25" x14ac:dyDescent="0.2">
      <c r="A185" s="18"/>
      <c r="B185" s="18"/>
      <c r="C185" s="18" t="s">
        <v>306</v>
      </c>
      <c r="D185" s="20"/>
      <c r="E185" s="19"/>
      <c r="F185" s="22">
        <f>Source!AO94</f>
        <v>473.09</v>
      </c>
      <c r="G185" s="21" t="str">
        <f>Source!DG94</f>
        <v/>
      </c>
      <c r="H185" s="19">
        <f>Source!AV94</f>
        <v>1.0669999999999999</v>
      </c>
      <c r="I185" s="22">
        <f>ROUND((ROUND((Source!AF94*Source!AV94*Source!I94),2)),2)</f>
        <v>161.53</v>
      </c>
      <c r="J185" s="19">
        <f>IF(Source!BA94&lt;&gt; 0, Source!BA94, 1)</f>
        <v>55.67</v>
      </c>
      <c r="K185" s="22">
        <f>Source!S94</f>
        <v>8992.3799999999992</v>
      </c>
      <c r="W185">
        <f>I185</f>
        <v>161.53</v>
      </c>
    </row>
    <row r="186" spans="1:35" ht="14.25" x14ac:dyDescent="0.2">
      <c r="A186" s="18"/>
      <c r="B186" s="18"/>
      <c r="C186" s="18" t="s">
        <v>310</v>
      </c>
      <c r="D186" s="20" t="s">
        <v>311</v>
      </c>
      <c r="E186" s="19">
        <f>Source!BZ94</f>
        <v>97</v>
      </c>
      <c r="F186" s="22"/>
      <c r="G186" s="21"/>
      <c r="H186" s="19"/>
      <c r="I186" s="22">
        <f>SUM(Q183:Q185)</f>
        <v>156.68</v>
      </c>
      <c r="J186" s="19">
        <f>Source!AT94</f>
        <v>97</v>
      </c>
      <c r="K186" s="22">
        <f>SUM(R183:R185)</f>
        <v>8722.61</v>
      </c>
    </row>
    <row r="187" spans="1:35" ht="14.25" x14ac:dyDescent="0.2">
      <c r="A187" s="18"/>
      <c r="B187" s="18"/>
      <c r="C187" s="18" t="s">
        <v>312</v>
      </c>
      <c r="D187" s="20" t="s">
        <v>311</v>
      </c>
      <c r="E187" s="19">
        <f>Source!CA94</f>
        <v>51</v>
      </c>
      <c r="F187" s="22"/>
      <c r="G187" s="21"/>
      <c r="H187" s="19"/>
      <c r="I187" s="22">
        <f>SUM(S183:S186)</f>
        <v>82.38</v>
      </c>
      <c r="J187" s="19">
        <f>Source!AU94</f>
        <v>51</v>
      </c>
      <c r="K187" s="22">
        <f>SUM(T183:T186)</f>
        <v>4586.1099999999997</v>
      </c>
    </row>
    <row r="188" spans="1:35" ht="14.25" x14ac:dyDescent="0.2">
      <c r="A188" s="26"/>
      <c r="B188" s="26"/>
      <c r="C188" s="26" t="s">
        <v>313</v>
      </c>
      <c r="D188" s="27" t="s">
        <v>314</v>
      </c>
      <c r="E188" s="28">
        <f>Source!AQ94</f>
        <v>38.4</v>
      </c>
      <c r="F188" s="29"/>
      <c r="G188" s="30" t="str">
        <f>Source!DI94</f>
        <v/>
      </c>
      <c r="H188" s="28">
        <f>Source!AV94</f>
        <v>1.0669999999999999</v>
      </c>
      <c r="I188" s="29">
        <f>Source!U94</f>
        <v>13.111295999999999</v>
      </c>
      <c r="J188" s="28"/>
      <c r="K188" s="29"/>
      <c r="AB188" s="25">
        <f>I188</f>
        <v>13.111295999999999</v>
      </c>
    </row>
    <row r="189" spans="1:35" ht="15" x14ac:dyDescent="0.25">
      <c r="C189" s="11" t="s">
        <v>315</v>
      </c>
      <c r="H189" s="50">
        <f>I185+I186+I187+0</f>
        <v>400.59000000000003</v>
      </c>
      <c r="I189" s="50"/>
      <c r="J189" s="50">
        <f>K185+K186+K187+0</f>
        <v>22301.1</v>
      </c>
      <c r="K189" s="50"/>
      <c r="O189" s="25">
        <f>I185+I186+I187+0</f>
        <v>400.59000000000003</v>
      </c>
      <c r="P189" s="25">
        <f>K185+K186+K187+0</f>
        <v>22301.1</v>
      </c>
      <c r="X189">
        <f>IF(Source!BI94&lt;=1,I185+I186+I187-0, 0)</f>
        <v>0</v>
      </c>
      <c r="Y189">
        <f>IF(Source!BI94=2,I185+I186+I187-0, 0)</f>
        <v>400.59000000000003</v>
      </c>
      <c r="Z189">
        <f>IF(Source!BI94=3,I185+I186+I187-0, 0)</f>
        <v>0</v>
      </c>
      <c r="AA189">
        <f>IF(Source!BI94=4,I185+I186+I187,0)</f>
        <v>0</v>
      </c>
    </row>
    <row r="192" spans="1:35" ht="15" x14ac:dyDescent="0.25">
      <c r="A192" s="39" t="str">
        <f>CONCATENATE("Итого по разделу: ",IF(Source!G96&lt;&gt;"Новый раздел", Source!G96, ""))</f>
        <v>Итого по разделу: Монтажные работы</v>
      </c>
      <c r="B192" s="39"/>
      <c r="C192" s="39"/>
      <c r="D192" s="39"/>
      <c r="E192" s="39"/>
      <c r="F192" s="39"/>
      <c r="G192" s="39"/>
      <c r="H192" s="37">
        <f>SUM(O41:O191)</f>
        <v>28737.94</v>
      </c>
      <c r="I192" s="38"/>
      <c r="J192" s="37">
        <f>SUM(P41:P191)</f>
        <v>402621.2</v>
      </c>
      <c r="K192" s="38"/>
    </row>
    <row r="193" spans="1:43" hidden="1" x14ac:dyDescent="0.2">
      <c r="A193" t="s">
        <v>317</v>
      </c>
      <c r="H193">
        <f>SUM(AC41:AC192)</f>
        <v>0</v>
      </c>
      <c r="J193">
        <f>SUM(AD41:AD192)</f>
        <v>0</v>
      </c>
    </row>
    <row r="194" spans="1:43" hidden="1" x14ac:dyDescent="0.2">
      <c r="A194" t="s">
        <v>318</v>
      </c>
      <c r="H194">
        <f>SUM(AE41:AE193)</f>
        <v>0</v>
      </c>
      <c r="J194">
        <f>SUM(AF41:AF193)</f>
        <v>0</v>
      </c>
    </row>
    <row r="196" spans="1:43" ht="15" x14ac:dyDescent="0.25">
      <c r="A196" s="39" t="str">
        <f>CONCATENATE("Итого по локальной смете: ",IF(Source!G126&lt;&gt;"Новая локальная смета", Source!G126, ""))</f>
        <v>Итого по локальной смете: Перевод временных КЛ из ТП в КТПН в здании</v>
      </c>
      <c r="B196" s="39"/>
      <c r="C196" s="39"/>
      <c r="D196" s="39"/>
      <c r="E196" s="39"/>
      <c r="F196" s="39"/>
      <c r="G196" s="39"/>
      <c r="H196" s="37">
        <f>SUM(O17:O195)</f>
        <v>30807.790000000005</v>
      </c>
      <c r="I196" s="38"/>
      <c r="J196" s="37">
        <f>SUM(P17:P195)</f>
        <v>461430.78</v>
      </c>
      <c r="K196" s="38"/>
      <c r="AQ196" s="34" t="str">
        <f>CONCATENATE("Итого по локальной смете: ",IF(Source!G126&lt;&gt;"Новая локальная смета", Source!G126, ""))</f>
        <v>Итого по локальной смете: Перевод временных КЛ из ТП в КТПН в здании</v>
      </c>
    </row>
    <row r="197" spans="1:43" hidden="1" x14ac:dyDescent="0.2">
      <c r="A197" t="s">
        <v>317</v>
      </c>
      <c r="H197">
        <f>SUM(AC17:AC196)</f>
        <v>0</v>
      </c>
      <c r="J197">
        <f>SUM(AD17:AD196)</f>
        <v>0</v>
      </c>
    </row>
    <row r="198" spans="1:43" hidden="1" x14ac:dyDescent="0.2">
      <c r="A198" t="s">
        <v>318</v>
      </c>
      <c r="H198">
        <f>SUM(AE17:AE197)</f>
        <v>0</v>
      </c>
      <c r="J198">
        <f>SUM(AF17:AF197)</f>
        <v>0</v>
      </c>
    </row>
    <row r="199" spans="1:43" x14ac:dyDescent="0.2">
      <c r="C199" t="s">
        <v>24</v>
      </c>
      <c r="I199" s="36">
        <f>H196-I200</f>
        <v>2069.8500000000058</v>
      </c>
      <c r="K199" s="36">
        <f>J196-K200</f>
        <v>58809.580000000016</v>
      </c>
    </row>
    <row r="200" spans="1:43" x14ac:dyDescent="0.2">
      <c r="C200" t="s">
        <v>97</v>
      </c>
      <c r="I200" s="25">
        <f>H192</f>
        <v>28737.94</v>
      </c>
      <c r="K200" s="25">
        <f>J192</f>
        <v>402621.2</v>
      </c>
    </row>
    <row r="203" spans="1:43" ht="14.25" x14ac:dyDescent="0.2">
      <c r="A203" s="51" t="s">
        <v>319</v>
      </c>
      <c r="B203" s="51"/>
      <c r="C203" s="35" t="str">
        <f>IF(Source!AC12&lt;&gt;"", Source!AC12," ")</f>
        <v xml:space="preserve"> </v>
      </c>
      <c r="D203" s="35"/>
      <c r="E203" s="35"/>
      <c r="F203" s="35"/>
      <c r="G203" s="35"/>
      <c r="H203" s="52" t="s">
        <v>322</v>
      </c>
      <c r="I203" s="52"/>
      <c r="J203" s="52"/>
      <c r="K203" s="52"/>
    </row>
    <row r="204" spans="1:43" ht="14.25" x14ac:dyDescent="0.2">
      <c r="A204" s="9"/>
      <c r="B204" s="9"/>
      <c r="C204" s="44" t="s">
        <v>320</v>
      </c>
      <c r="D204" s="44"/>
      <c r="E204" s="44"/>
      <c r="F204" s="44"/>
      <c r="G204" s="44"/>
      <c r="H204" s="9"/>
      <c r="I204" s="9"/>
      <c r="J204" s="9"/>
      <c r="K204" s="9"/>
    </row>
    <row r="205" spans="1:43" ht="14.25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 spans="1:43" ht="14.25" x14ac:dyDescent="0.2">
      <c r="A206" s="51" t="s">
        <v>321</v>
      </c>
      <c r="B206" s="51"/>
      <c r="C206" s="35" t="str">
        <f>IF(Source!AE12&lt;&gt;"", Source!AE12," ")</f>
        <v xml:space="preserve"> </v>
      </c>
      <c r="D206" s="35"/>
      <c r="E206" s="35"/>
      <c r="F206" s="35"/>
      <c r="G206" s="35"/>
      <c r="H206" s="52" t="str">
        <f>IF(Source!AD12&lt;&gt;"", Source!AD12," ")</f>
        <v xml:space="preserve"> </v>
      </c>
      <c r="I206" s="52"/>
      <c r="J206" s="52"/>
      <c r="K206" s="52"/>
    </row>
    <row r="207" spans="1:43" ht="14.25" x14ac:dyDescent="0.2">
      <c r="A207" s="9"/>
      <c r="B207" s="9"/>
      <c r="C207" s="44" t="s">
        <v>320</v>
      </c>
      <c r="D207" s="44"/>
      <c r="E207" s="44"/>
      <c r="F207" s="44"/>
      <c r="G207" s="44"/>
      <c r="H207" s="9"/>
      <c r="I207" s="9"/>
      <c r="J207" s="9"/>
      <c r="K207" s="9"/>
    </row>
  </sheetData>
  <mergeCells count="72">
    <mergeCell ref="C204:G204"/>
    <mergeCell ref="A206:B206"/>
    <mergeCell ref="H206:K206"/>
    <mergeCell ref="C207:G207"/>
    <mergeCell ref="A192:G192"/>
    <mergeCell ref="J196:K196"/>
    <mergeCell ref="H196:I196"/>
    <mergeCell ref="A196:G196"/>
    <mergeCell ref="A203:B203"/>
    <mergeCell ref="H203:K203"/>
    <mergeCell ref="H181:I181"/>
    <mergeCell ref="J181:K181"/>
    <mergeCell ref="H189:I189"/>
    <mergeCell ref="J189:K189"/>
    <mergeCell ref="J192:K192"/>
    <mergeCell ref="H192:I192"/>
    <mergeCell ref="H178:I178"/>
    <mergeCell ref="J178:K178"/>
    <mergeCell ref="H140:I140"/>
    <mergeCell ref="J140:K140"/>
    <mergeCell ref="H143:I143"/>
    <mergeCell ref="J143:K143"/>
    <mergeCell ref="H151:I151"/>
    <mergeCell ref="J151:K151"/>
    <mergeCell ref="B154:J154"/>
    <mergeCell ref="H164:I164"/>
    <mergeCell ref="J164:K164"/>
    <mergeCell ref="H168:I168"/>
    <mergeCell ref="J168:K168"/>
    <mergeCell ref="H130:I130"/>
    <mergeCell ref="J130:K130"/>
    <mergeCell ref="H92:I92"/>
    <mergeCell ref="J92:K92"/>
    <mergeCell ref="H102:I102"/>
    <mergeCell ref="J102:K102"/>
    <mergeCell ref="H105:I105"/>
    <mergeCell ref="J105:K105"/>
    <mergeCell ref="H113:I113"/>
    <mergeCell ref="J113:K113"/>
    <mergeCell ref="B116:J116"/>
    <mergeCell ref="H126:I126"/>
    <mergeCell ref="J126:K126"/>
    <mergeCell ref="J34:K34"/>
    <mergeCell ref="H88:I88"/>
    <mergeCell ref="J88:K88"/>
    <mergeCell ref="A41:K41"/>
    <mergeCell ref="B43:J43"/>
    <mergeCell ref="H53:I53"/>
    <mergeCell ref="J53:K53"/>
    <mergeCell ref="H57:I57"/>
    <mergeCell ref="J57:K57"/>
    <mergeCell ref="H67:I67"/>
    <mergeCell ref="J67:K67"/>
    <mergeCell ref="H75:I75"/>
    <mergeCell ref="J75:K75"/>
    <mergeCell ref="B78:J78"/>
    <mergeCell ref="J37:K37"/>
    <mergeCell ref="H37:I37"/>
    <mergeCell ref="A37:G37"/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B20:J20"/>
    <mergeCell ref="H30:I30"/>
    <mergeCell ref="J30:K30"/>
    <mergeCell ref="H34:I34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0931-CC8E-4DEF-9FED-4B6D84E74EC5}">
  <dimension ref="A1:IK201"/>
  <sheetViews>
    <sheetView workbookViewId="0">
      <selection activeCell="A197" sqref="A197:AX19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196</v>
      </c>
      <c r="C12" s="1">
        <v>0</v>
      </c>
      <c r="D12" s="1">
        <f>ROW(A156)</f>
        <v>156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B156</f>
        <v>196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08-01-02.1</v>
      </c>
      <c r="G18" s="2" t="str">
        <f t="shared" si="0"/>
        <v>08-01-02.1 Перевод временных КЛ из ТП в КТПН в здании</v>
      </c>
      <c r="H18" s="2"/>
      <c r="I18" s="2"/>
      <c r="J18" s="2"/>
      <c r="K18" s="2"/>
      <c r="L18" s="2"/>
      <c r="M18" s="2"/>
      <c r="N18" s="2"/>
      <c r="O18" s="2">
        <f t="shared" ref="O18:AT18" si="1">O156</f>
        <v>326519.32</v>
      </c>
      <c r="P18" s="2">
        <f t="shared" si="1"/>
        <v>233422.93</v>
      </c>
      <c r="Q18" s="2">
        <f t="shared" si="1"/>
        <v>2296.39</v>
      </c>
      <c r="R18" s="2">
        <f t="shared" si="1"/>
        <v>748.2</v>
      </c>
      <c r="S18" s="2">
        <f t="shared" si="1"/>
        <v>90800</v>
      </c>
      <c r="T18" s="2">
        <f t="shared" si="1"/>
        <v>0</v>
      </c>
      <c r="U18" s="2">
        <f t="shared" si="1"/>
        <v>118.21373256999998</v>
      </c>
      <c r="V18" s="2">
        <f t="shared" si="1"/>
        <v>0</v>
      </c>
      <c r="W18" s="2">
        <f t="shared" si="1"/>
        <v>0</v>
      </c>
      <c r="X18" s="2">
        <f t="shared" si="1"/>
        <v>88221.86</v>
      </c>
      <c r="Y18" s="2">
        <f t="shared" si="1"/>
        <v>46689.599999999999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461430.78</v>
      </c>
      <c r="AS18" s="2">
        <f t="shared" si="1"/>
        <v>152841.54</v>
      </c>
      <c r="AT18" s="2">
        <f t="shared" si="1"/>
        <v>308589.24</v>
      </c>
      <c r="AU18" s="2">
        <f t="shared" ref="AU18:BZ18" si="2">AU156</f>
        <v>0</v>
      </c>
      <c r="AV18" s="2">
        <f t="shared" si="2"/>
        <v>233422.93</v>
      </c>
      <c r="AW18" s="2">
        <f t="shared" si="2"/>
        <v>233422.93</v>
      </c>
      <c r="AX18" s="2">
        <f t="shared" si="2"/>
        <v>0</v>
      </c>
      <c r="AY18" s="2">
        <f t="shared" si="2"/>
        <v>233422.93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ROW(A126)</f>
        <v>126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08-01-02.1</v>
      </c>
      <c r="G22" s="2" t="str">
        <f t="shared" si="7"/>
        <v>Перевод временных КЛ из ТП в КТПН в здании</v>
      </c>
      <c r="H22" s="2"/>
      <c r="I22" s="2"/>
      <c r="J22" s="2"/>
      <c r="K22" s="2"/>
      <c r="L22" s="2"/>
      <c r="M22" s="2"/>
      <c r="N22" s="2"/>
      <c r="O22" s="2">
        <f t="shared" ref="O22:AT22" si="8">O126</f>
        <v>326519.32</v>
      </c>
      <c r="P22" s="2">
        <f t="shared" si="8"/>
        <v>233422.93</v>
      </c>
      <c r="Q22" s="2">
        <f t="shared" si="8"/>
        <v>2296.39</v>
      </c>
      <c r="R22" s="2">
        <f t="shared" si="8"/>
        <v>748.2</v>
      </c>
      <c r="S22" s="2">
        <f t="shared" si="8"/>
        <v>90800</v>
      </c>
      <c r="T22" s="2">
        <f t="shared" si="8"/>
        <v>0</v>
      </c>
      <c r="U22" s="2">
        <f t="shared" si="8"/>
        <v>118.21373256999998</v>
      </c>
      <c r="V22" s="2">
        <f t="shared" si="8"/>
        <v>0</v>
      </c>
      <c r="W22" s="2">
        <f t="shared" si="8"/>
        <v>0</v>
      </c>
      <c r="X22" s="2">
        <f t="shared" si="8"/>
        <v>88221.86</v>
      </c>
      <c r="Y22" s="2">
        <f t="shared" si="8"/>
        <v>46689.599999999999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461430.78</v>
      </c>
      <c r="AS22" s="2">
        <f t="shared" si="8"/>
        <v>152841.54</v>
      </c>
      <c r="AT22" s="2">
        <f t="shared" si="8"/>
        <v>308589.24</v>
      </c>
      <c r="AU22" s="2">
        <f t="shared" ref="AU22:BZ22" si="9">AU126</f>
        <v>0</v>
      </c>
      <c r="AV22" s="2">
        <f t="shared" si="9"/>
        <v>233422.93</v>
      </c>
      <c r="AW22" s="2">
        <f t="shared" si="9"/>
        <v>233422.93</v>
      </c>
      <c r="AX22" s="2">
        <f t="shared" si="9"/>
        <v>0</v>
      </c>
      <c r="AY22" s="2">
        <f t="shared" si="9"/>
        <v>233422.93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30780.66</v>
      </c>
      <c r="P26" s="2">
        <f t="shared" si="15"/>
        <v>10686.37</v>
      </c>
      <c r="Q26" s="2">
        <f t="shared" si="15"/>
        <v>770.12</v>
      </c>
      <c r="R26" s="2">
        <f t="shared" si="15"/>
        <v>6.12</v>
      </c>
      <c r="S26" s="2">
        <f t="shared" si="15"/>
        <v>19324.169999999998</v>
      </c>
      <c r="T26" s="2">
        <f t="shared" si="15"/>
        <v>0</v>
      </c>
      <c r="U26" s="2">
        <f t="shared" si="15"/>
        <v>24.268936499999999</v>
      </c>
      <c r="V26" s="2">
        <f t="shared" si="15"/>
        <v>0</v>
      </c>
      <c r="W26" s="2">
        <f t="shared" si="15"/>
        <v>0</v>
      </c>
      <c r="X26" s="2">
        <f t="shared" si="15"/>
        <v>18170.47</v>
      </c>
      <c r="Y26" s="2">
        <f t="shared" si="15"/>
        <v>9858.4500000000007</v>
      </c>
      <c r="Z26" s="2">
        <f t="shared" si="15"/>
        <v>0</v>
      </c>
      <c r="AA26" s="2">
        <f t="shared" si="15"/>
        <v>0</v>
      </c>
      <c r="AB26" s="2">
        <f t="shared" si="15"/>
        <v>30780.66</v>
      </c>
      <c r="AC26" s="2">
        <f t="shared" si="15"/>
        <v>10686.37</v>
      </c>
      <c r="AD26" s="2">
        <f t="shared" si="15"/>
        <v>770.12</v>
      </c>
      <c r="AE26" s="2">
        <f t="shared" si="15"/>
        <v>6.12</v>
      </c>
      <c r="AF26" s="2">
        <f t="shared" si="15"/>
        <v>19324.169999999998</v>
      </c>
      <c r="AG26" s="2">
        <f t="shared" si="15"/>
        <v>0</v>
      </c>
      <c r="AH26" s="2">
        <f t="shared" si="15"/>
        <v>24.268936499999999</v>
      </c>
      <c r="AI26" s="2">
        <f t="shared" si="15"/>
        <v>0</v>
      </c>
      <c r="AJ26" s="2">
        <f t="shared" si="15"/>
        <v>0</v>
      </c>
      <c r="AK26" s="2">
        <f t="shared" si="15"/>
        <v>18170.47</v>
      </c>
      <c r="AL26" s="2">
        <f t="shared" si="15"/>
        <v>9858.4500000000007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58809.58</v>
      </c>
      <c r="AS26" s="2">
        <f t="shared" si="15"/>
        <v>58809.58</v>
      </c>
      <c r="AT26" s="2">
        <f t="shared" si="15"/>
        <v>0</v>
      </c>
      <c r="AU26" s="2">
        <f t="shared" ref="AU26:BZ26" si="16">AU33</f>
        <v>0</v>
      </c>
      <c r="AV26" s="2">
        <f t="shared" si="16"/>
        <v>10686.37</v>
      </c>
      <c r="AW26" s="2">
        <f t="shared" si="16"/>
        <v>10686.37</v>
      </c>
      <c r="AX26" s="2">
        <f t="shared" si="16"/>
        <v>0</v>
      </c>
      <c r="AY26" s="2">
        <f t="shared" si="16"/>
        <v>10686.37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58809.58</v>
      </c>
      <c r="CB26" s="2">
        <f t="shared" si="17"/>
        <v>58809.58</v>
      </c>
      <c r="CC26" s="2">
        <f t="shared" si="17"/>
        <v>0</v>
      </c>
      <c r="CD26" s="2">
        <f t="shared" si="17"/>
        <v>0</v>
      </c>
      <c r="CE26" s="2">
        <f t="shared" si="17"/>
        <v>10686.37</v>
      </c>
      <c r="CF26" s="2">
        <f t="shared" si="17"/>
        <v>10686.37</v>
      </c>
      <c r="CG26" s="2">
        <f t="shared" si="17"/>
        <v>0</v>
      </c>
      <c r="CH26" s="2">
        <f t="shared" si="17"/>
        <v>10686.37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ROW(EtalonRes!A11)</f>
        <v>11</v>
      </c>
      <c r="E29" t="s">
        <v>3</v>
      </c>
      <c r="F29" t="s">
        <v>26</v>
      </c>
      <c r="G29" t="s">
        <v>27</v>
      </c>
      <c r="H29" t="s">
        <v>28</v>
      </c>
      <c r="I29">
        <f>ROUND(1.186/100,9)</f>
        <v>1.1860000000000001E-2</v>
      </c>
      <c r="J29">
        <v>0</v>
      </c>
      <c r="K29">
        <f>ROUND(1.186/100,9)</f>
        <v>1.1860000000000001E-2</v>
      </c>
      <c r="O29">
        <f>ROUND(CP29,2)</f>
        <v>1405.09</v>
      </c>
      <c r="P29">
        <f>ROUND((ROUND((AC29*AW29*I29),2)*BC29),2)</f>
        <v>16.95</v>
      </c>
      <c r="Q29">
        <f>(ROUND((ROUND(((ET29)*AV29*I29),2)*BB29),2)+ROUND((ROUND(((AE29-(EU29))*AV29*I29),2)*BS29),2))</f>
        <v>53.17</v>
      </c>
      <c r="R29">
        <f>ROUND((ROUND((AE29*AV29*I29),2)*BS29),2)</f>
        <v>0.56000000000000005</v>
      </c>
      <c r="S29">
        <f>ROUND((ROUND((AF29*AV29*I29),2)*BA29),2)</f>
        <v>1334.97</v>
      </c>
      <c r="T29">
        <f>ROUND(CU29*I29,2)</f>
        <v>0</v>
      </c>
      <c r="U29">
        <f>CV29*I29</f>
        <v>1.6763517000000001</v>
      </c>
      <c r="V29">
        <f>CW29*I29</f>
        <v>0</v>
      </c>
      <c r="W29">
        <f>ROUND(CX29*I29,2)</f>
        <v>0</v>
      </c>
      <c r="X29">
        <f t="shared" ref="X29:Y31" si="21">ROUND(CY29,2)</f>
        <v>1255.4000000000001</v>
      </c>
      <c r="Y29">
        <f t="shared" si="21"/>
        <v>681.12</v>
      </c>
      <c r="AA29">
        <v>-1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 t="shared" ref="AE29:AF31" si="22">ROUND((EU29),6)</f>
        <v>0.59</v>
      </c>
      <c r="AF29">
        <f t="shared" si="22"/>
        <v>1930.91</v>
      </c>
      <c r="AG29">
        <f>ROUND((AP29),6)</f>
        <v>0</v>
      </c>
      <c r="AH29">
        <f t="shared" ref="AH29:AI31" si="23">(EW29)</f>
        <v>135</v>
      </c>
      <c r="AI29">
        <f t="shared" si="23"/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94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10.72</v>
      </c>
      <c r="BC29">
        <v>2.77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17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1405.0900000000001</v>
      </c>
      <c r="CQ29">
        <f>ROUND((ROUND((AC29*AW29*1),2)*BC29),2)</f>
        <v>1430.46</v>
      </c>
      <c r="CR29">
        <f>(ROUND((ROUND(((ET29)*AV29*1),2)*BB29),2)+ROUND((ROUND(((AE29-(EU29))*AV29*1),2)*BS29),2))</f>
        <v>4485.3599999999997</v>
      </c>
      <c r="CS29">
        <f>ROUND((ROUND((AE29*AV29*1),2)*BS29),2)</f>
        <v>34.520000000000003</v>
      </c>
      <c r="CT29">
        <f>ROUND((ROUND((AF29*AV29*1),2)*BA29),2)</f>
        <v>112545.81</v>
      </c>
      <c r="CU29">
        <f>AG29</f>
        <v>0</v>
      </c>
      <c r="CV29">
        <f>(AH29*AV29)</f>
        <v>141.345</v>
      </c>
      <c r="CW29">
        <f t="shared" ref="CW29:CX31" si="24">AI29</f>
        <v>0</v>
      </c>
      <c r="CX29">
        <f t="shared" si="24"/>
        <v>0</v>
      </c>
      <c r="CY29">
        <f>(((S29+R29)*AT29)/100)</f>
        <v>1255.3981999999999</v>
      </c>
      <c r="CZ29">
        <f>(((S29+R29)*AU29)/100)</f>
        <v>681.12030000000004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60107446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17</v>
      </c>
      <c r="EL29" t="s">
        <v>30</v>
      </c>
      <c r="EM29" t="s">
        <v>31</v>
      </c>
      <c r="EO29" t="s">
        <v>3</v>
      </c>
      <c r="EQ29">
        <v>1024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51</v>
      </c>
      <c r="GA29" t="s">
        <v>3</v>
      </c>
      <c r="GD29">
        <v>1</v>
      </c>
      <c r="GF29">
        <v>-1761564371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3341.61</v>
      </c>
      <c r="GN29">
        <f>IF(OR(BI29=0,BI29=1),GM29-GX29,0)</f>
        <v>3341.61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ROW(SmtRes!A20)</f>
        <v>20</v>
      </c>
      <c r="D30">
        <f>ROW(EtalonRes!A22)</f>
        <v>22</v>
      </c>
      <c r="E30" t="s">
        <v>32</v>
      </c>
      <c r="F30" t="s">
        <v>26</v>
      </c>
      <c r="G30" t="s">
        <v>27</v>
      </c>
      <c r="H30" t="s">
        <v>28</v>
      </c>
      <c r="I30">
        <f>ROUND(17.17/100,9)</f>
        <v>0.17169999999999999</v>
      </c>
      <c r="J30">
        <v>0</v>
      </c>
      <c r="K30">
        <f>ROUND(17.17/100,9)</f>
        <v>0.17169999999999999</v>
      </c>
      <c r="O30">
        <f>ROUND(CP30,2)</f>
        <v>20339.91</v>
      </c>
      <c r="P30">
        <f>ROUND((ROUND((AC30*AW30*I30),2)*BC30),2)</f>
        <v>245.62</v>
      </c>
      <c r="Q30">
        <f>(ROUND((ROUND(((ET30)*AV30*I30),2)*BB30),2)+ROUND((ROUND(((AE30-(EU30))*AV30*I30),2)*BS30),2))</f>
        <v>770.12</v>
      </c>
      <c r="R30">
        <f>ROUND((ROUND((AE30*AV30*I30),2)*BS30),2)</f>
        <v>6.12</v>
      </c>
      <c r="S30">
        <f>ROUND((ROUND((AF30*AV30*I30),2)*BA30),2)</f>
        <v>19324.169999999998</v>
      </c>
      <c r="T30">
        <f>ROUND(CU30*I30,2)</f>
        <v>0</v>
      </c>
      <c r="U30">
        <f>CV30*I30</f>
        <v>24.268936499999999</v>
      </c>
      <c r="V30">
        <f>CW30*I30</f>
        <v>0</v>
      </c>
      <c r="W30">
        <f>ROUND(CX30*I30,2)</f>
        <v>0</v>
      </c>
      <c r="X30">
        <f t="shared" si="21"/>
        <v>18170.47</v>
      </c>
      <c r="Y30">
        <f t="shared" si="21"/>
        <v>9858.4500000000007</v>
      </c>
      <c r="AA30">
        <v>61051241</v>
      </c>
      <c r="AB30">
        <f>ROUND((AC30+AD30+AF30),6)</f>
        <v>2846.95</v>
      </c>
      <c r="AC30">
        <f>ROUND((ES30),6)</f>
        <v>516.41</v>
      </c>
      <c r="AD30">
        <f>ROUND((((ET30)-(EU30))+AE30),6)</f>
        <v>399.63</v>
      </c>
      <c r="AE30">
        <f t="shared" si="22"/>
        <v>0.59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2846.95</v>
      </c>
      <c r="AL30">
        <v>516.41</v>
      </c>
      <c r="AM30">
        <v>399.63</v>
      </c>
      <c r="AN30">
        <v>0.59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94</v>
      </c>
      <c r="AU30">
        <v>51</v>
      </c>
      <c r="AV30">
        <v>1.0469999999999999</v>
      </c>
      <c r="AW30">
        <v>1</v>
      </c>
      <c r="AZ30">
        <v>1</v>
      </c>
      <c r="BA30">
        <v>55.67</v>
      </c>
      <c r="BB30">
        <v>10.72</v>
      </c>
      <c r="BC30">
        <v>2.77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29</v>
      </c>
      <c r="BM30">
        <v>17</v>
      </c>
      <c r="BN30">
        <v>0</v>
      </c>
      <c r="BO30" t="s">
        <v>26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20339.91</v>
      </c>
      <c r="CQ30">
        <f>ROUND((ROUND((AC30*AW30*1),2)*BC30),2)</f>
        <v>1430.46</v>
      </c>
      <c r="CR30">
        <f>(ROUND((ROUND(((ET30)*AV30*1),2)*BB30),2)+ROUND((ROUND(((AE30-(EU30))*AV30*1),2)*BS30),2))</f>
        <v>4485.3599999999997</v>
      </c>
      <c r="CS30">
        <f>ROUND((ROUND((AE30*AV30*1),2)*BS30),2)</f>
        <v>34.520000000000003</v>
      </c>
      <c r="CT30">
        <f>ROUND((ROUND((AF30*AV30*1),2)*BA30),2)</f>
        <v>112545.81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(((S30+R30)*AT30)/100)</f>
        <v>18170.472599999997</v>
      </c>
      <c r="CZ30">
        <f>(((S30+R30)*AU30)/100)</f>
        <v>9858.4478999999974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28</v>
      </c>
      <c r="DW30" t="s">
        <v>28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60107446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17</v>
      </c>
      <c r="EL30" t="s">
        <v>30</v>
      </c>
      <c r="EM30" t="s">
        <v>31</v>
      </c>
      <c r="EO30" t="s">
        <v>3</v>
      </c>
      <c r="EQ30">
        <v>0</v>
      </c>
      <c r="ER30">
        <v>2846.95</v>
      </c>
      <c r="ES30">
        <v>516.41</v>
      </c>
      <c r="ET30">
        <v>399.63</v>
      </c>
      <c r="EU30">
        <v>0.59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94</v>
      </c>
      <c r="FY30">
        <v>51</v>
      </c>
      <c r="GA30" t="s">
        <v>3</v>
      </c>
      <c r="GD30">
        <v>1</v>
      </c>
      <c r="GF30">
        <v>-1761564371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48368.83</v>
      </c>
      <c r="GN30">
        <f>IF(OR(BI30=0,BI30=1),GM30-GX30,0)</f>
        <v>48368.83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33</v>
      </c>
      <c r="F31" t="s">
        <v>34</v>
      </c>
      <c r="G31" t="s">
        <v>35</v>
      </c>
      <c r="H31" t="s">
        <v>36</v>
      </c>
      <c r="I31">
        <f>ROUND(ROUND((I30)*136,2),9)</f>
        <v>23.35</v>
      </c>
      <c r="J31">
        <v>0</v>
      </c>
      <c r="K31">
        <f>ROUND(ROUND((I30)*136,2),9)</f>
        <v>23.35</v>
      </c>
      <c r="O31">
        <f>ROUND(CP31,2)</f>
        <v>10440.75</v>
      </c>
      <c r="P31">
        <f>ROUND((ROUND((AC31*AW31*I31),2)*BC31),2)</f>
        <v>10440.75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61051241</v>
      </c>
      <c r="AB31">
        <f>ROUND((AC31+AD31+AF31),6)</f>
        <v>45.349200000000003</v>
      </c>
      <c r="AC31">
        <f>ROUND(((ES31*1.02)),6)</f>
        <v>45.349200000000003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44.46</v>
      </c>
      <c r="AL31">
        <v>44.46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99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10440.75</v>
      </c>
      <c r="CQ31">
        <f>ROUND((ROUND((AC31*AW31*1),2)*BC31),2)</f>
        <v>447.15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37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60107565</v>
      </c>
      <c r="EF31">
        <v>60</v>
      </c>
      <c r="EG31" t="s">
        <v>38</v>
      </c>
      <c r="EH31">
        <v>0</v>
      </c>
      <c r="EI31" t="s">
        <v>3</v>
      </c>
      <c r="EJ31">
        <v>1</v>
      </c>
      <c r="EK31">
        <v>99</v>
      </c>
      <c r="EL31" t="s">
        <v>39</v>
      </c>
      <c r="EM31" t="s">
        <v>40</v>
      </c>
      <c r="EO31" t="s">
        <v>3</v>
      </c>
      <c r="EQ31">
        <v>0</v>
      </c>
      <c r="ER31">
        <v>44.46</v>
      </c>
      <c r="ES31">
        <v>44.46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438.33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41</v>
      </c>
      <c r="GD31">
        <v>1</v>
      </c>
      <c r="GF31">
        <v>-864054621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10440.75</v>
      </c>
      <c r="GN31">
        <f>IF(OR(BI31=0,BI31=1),GM31-GX31,0)</f>
        <v>10440.75</v>
      </c>
      <c r="GO31">
        <f>IF(BI31=2,GM31-GX31,0)</f>
        <v>0</v>
      </c>
      <c r="GP31">
        <f>IF(BI31=4,GM31-GX31,0)</f>
        <v>0</v>
      </c>
      <c r="GR31">
        <v>1</v>
      </c>
      <c r="GS31">
        <v>1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42</v>
      </c>
      <c r="HF31" t="s">
        <v>42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Строительные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5">ROUND(AB33,2)</f>
        <v>30780.66</v>
      </c>
      <c r="P33" s="2">
        <f t="shared" si="25"/>
        <v>10686.37</v>
      </c>
      <c r="Q33" s="2">
        <f t="shared" si="25"/>
        <v>770.12</v>
      </c>
      <c r="R33" s="2">
        <f t="shared" si="25"/>
        <v>6.12</v>
      </c>
      <c r="S33" s="2">
        <f t="shared" si="25"/>
        <v>19324.169999999998</v>
      </c>
      <c r="T33" s="2">
        <f t="shared" si="25"/>
        <v>0</v>
      </c>
      <c r="U33" s="2">
        <f>AH33</f>
        <v>24.268936499999999</v>
      </c>
      <c r="V33" s="2">
        <f>AI33</f>
        <v>0</v>
      </c>
      <c r="W33" s="2">
        <f>ROUND(AJ33,2)</f>
        <v>0</v>
      </c>
      <c r="X33" s="2">
        <f>ROUND(AK33,2)</f>
        <v>18170.47</v>
      </c>
      <c r="Y33" s="2">
        <f>ROUND(AL33,2)</f>
        <v>9858.4500000000007</v>
      </c>
      <c r="Z33" s="2"/>
      <c r="AA33" s="2"/>
      <c r="AB33" s="2">
        <f>ROUND(SUMIF(AA28:AA31,"=61051241",O28:O31),2)</f>
        <v>30780.66</v>
      </c>
      <c r="AC33" s="2">
        <f>ROUND(SUMIF(AA28:AA31,"=61051241",P28:P31),2)</f>
        <v>10686.37</v>
      </c>
      <c r="AD33" s="2">
        <f>ROUND(SUMIF(AA28:AA31,"=61051241",Q28:Q31),2)</f>
        <v>770.12</v>
      </c>
      <c r="AE33" s="2">
        <f>ROUND(SUMIF(AA28:AA31,"=61051241",R28:R31),2)</f>
        <v>6.12</v>
      </c>
      <c r="AF33" s="2">
        <f>ROUND(SUMIF(AA28:AA31,"=61051241",S28:S31),2)</f>
        <v>19324.169999999998</v>
      </c>
      <c r="AG33" s="2">
        <f>ROUND(SUMIF(AA28:AA31,"=61051241",T28:T31),2)</f>
        <v>0</v>
      </c>
      <c r="AH33" s="2">
        <f>SUMIF(AA28:AA31,"=61051241",U28:U31)</f>
        <v>24.268936499999999</v>
      </c>
      <c r="AI33" s="2">
        <f>SUMIF(AA28:AA31,"=61051241",V28:V31)</f>
        <v>0</v>
      </c>
      <c r="AJ33" s="2">
        <f>ROUND(SUMIF(AA28:AA31,"=61051241",W28:W31),2)</f>
        <v>0</v>
      </c>
      <c r="AK33" s="2">
        <f>ROUND(SUMIF(AA28:AA31,"=61051241",X28:X31),2)</f>
        <v>18170.47</v>
      </c>
      <c r="AL33" s="2">
        <f>ROUND(SUMIF(AA28:AA31,"=61051241",Y28:Y31),2)</f>
        <v>9858.4500000000007</v>
      </c>
      <c r="AM33" s="2"/>
      <c r="AN33" s="2"/>
      <c r="AO33" s="2">
        <f t="shared" ref="AO33:BD33" si="26">ROUND(BX33,2)</f>
        <v>0</v>
      </c>
      <c r="AP33" s="2">
        <f t="shared" si="26"/>
        <v>0</v>
      </c>
      <c r="AQ33" s="2">
        <f t="shared" si="26"/>
        <v>0</v>
      </c>
      <c r="AR33" s="2">
        <f t="shared" si="26"/>
        <v>58809.58</v>
      </c>
      <c r="AS33" s="2">
        <f t="shared" si="26"/>
        <v>58809.58</v>
      </c>
      <c r="AT33" s="2">
        <f t="shared" si="26"/>
        <v>0</v>
      </c>
      <c r="AU33" s="2">
        <f t="shared" si="26"/>
        <v>0</v>
      </c>
      <c r="AV33" s="2">
        <f t="shared" si="26"/>
        <v>10686.37</v>
      </c>
      <c r="AW33" s="2">
        <f t="shared" si="26"/>
        <v>10686.37</v>
      </c>
      <c r="AX33" s="2">
        <f t="shared" si="26"/>
        <v>0</v>
      </c>
      <c r="AY33" s="2">
        <f t="shared" si="26"/>
        <v>10686.37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0</v>
      </c>
      <c r="BD33" s="2">
        <f t="shared" si="2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ROUND(SUMIF(AA28:AA31,"=61051241",FQ28:FQ31),2)</f>
        <v>0</v>
      </c>
      <c r="BY33" s="2">
        <f>ROUND(SUMIF(AA28:AA31,"=61051241",FR28:FR31),2)</f>
        <v>0</v>
      </c>
      <c r="BZ33" s="2">
        <f>ROUND(SUMIF(AA28:AA31,"=61051241",GL28:GL31),2)</f>
        <v>0</v>
      </c>
      <c r="CA33" s="2">
        <f>ROUND(SUMIF(AA28:AA31,"=61051241",GM28:GM31),2)</f>
        <v>58809.58</v>
      </c>
      <c r="CB33" s="2">
        <f>ROUND(SUMIF(AA28:AA31,"=61051241",GN28:GN31),2)</f>
        <v>58809.58</v>
      </c>
      <c r="CC33" s="2">
        <f>ROUND(SUMIF(AA28:AA31,"=61051241",GO28:GO31),2)</f>
        <v>0</v>
      </c>
      <c r="CD33" s="2">
        <f>ROUND(SUMIF(AA28:AA31,"=61051241",GP28:GP31),2)</f>
        <v>0</v>
      </c>
      <c r="CE33" s="2">
        <f>AC33-BX33</f>
        <v>10686.37</v>
      </c>
      <c r="CF33" s="2">
        <f>AC33-BY33</f>
        <v>10686.37</v>
      </c>
      <c r="CG33" s="2">
        <f>BX33-BZ33</f>
        <v>0</v>
      </c>
      <c r="CH33" s="2">
        <f>AC33-BX33-BY33+BZ33</f>
        <v>10686.37</v>
      </c>
      <c r="CI33" s="2">
        <f>BY33-BZ33</f>
        <v>0</v>
      </c>
      <c r="CJ33" s="2">
        <f>ROUND(SUMIF(AA28:AA31,"=61051241",GX28:GX31),2)</f>
        <v>0</v>
      </c>
      <c r="CK33" s="2">
        <f>ROUND(SUMIF(AA28:AA31,"=61051241",GY28:GY31),2)</f>
        <v>0</v>
      </c>
      <c r="CL33" s="2">
        <f>ROUND(SUMIF(AA28:AA31,"=61051241",GZ28:GZ31),2)</f>
        <v>0</v>
      </c>
      <c r="CM33" s="2">
        <f>ROUND(SUMIF(AA28:AA31,"=61051241",HD28:HD31),2)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30780.66</v>
      </c>
      <c r="G35" s="4" t="s">
        <v>43</v>
      </c>
      <c r="H35" s="4" t="s">
        <v>44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30780.66</v>
      </c>
      <c r="X35" s="4">
        <v>1</v>
      </c>
      <c r="Y35" s="4">
        <v>30780.66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10686.37</v>
      </c>
      <c r="G36" s="4" t="s">
        <v>45</v>
      </c>
      <c r="H36" s="4" t="s">
        <v>46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10686.37</v>
      </c>
      <c r="X36" s="4">
        <v>1</v>
      </c>
      <c r="Y36" s="4">
        <v>10686.37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47</v>
      </c>
      <c r="H37" s="4" t="s">
        <v>48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10686.37</v>
      </c>
      <c r="G38" s="4" t="s">
        <v>49</v>
      </c>
      <c r="H38" s="4" t="s">
        <v>50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10686.37</v>
      </c>
      <c r="X38" s="4">
        <v>1</v>
      </c>
      <c r="Y38" s="4">
        <v>10686.37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10686.37</v>
      </c>
      <c r="G39" s="4" t="s">
        <v>51</v>
      </c>
      <c r="H39" s="4" t="s">
        <v>52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10686.37</v>
      </c>
      <c r="X39" s="4">
        <v>1</v>
      </c>
      <c r="Y39" s="4">
        <v>10686.37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53</v>
      </c>
      <c r="H40" s="4" t="s">
        <v>54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10686.37</v>
      </c>
      <c r="G41" s="4" t="s">
        <v>55</v>
      </c>
      <c r="H41" s="4" t="s">
        <v>56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10686.37</v>
      </c>
      <c r="X41" s="4">
        <v>1</v>
      </c>
      <c r="Y41" s="4">
        <v>10686.37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57</v>
      </c>
      <c r="H42" s="4" t="s">
        <v>58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59</v>
      </c>
      <c r="H43" s="4" t="s">
        <v>60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61</v>
      </c>
      <c r="H44" s="4" t="s">
        <v>62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770.12</v>
      </c>
      <c r="G45" s="4" t="s">
        <v>63</v>
      </c>
      <c r="H45" s="4" t="s">
        <v>64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770.12</v>
      </c>
      <c r="X45" s="4">
        <v>1</v>
      </c>
      <c r="Y45" s="4">
        <v>770.12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65</v>
      </c>
      <c r="H46" s="4" t="s">
        <v>66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6.12</v>
      </c>
      <c r="G47" s="4" t="s">
        <v>67</v>
      </c>
      <c r="H47" s="4" t="s">
        <v>68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6.12</v>
      </c>
      <c r="X47" s="4">
        <v>1</v>
      </c>
      <c r="Y47" s="4">
        <v>6.12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19324.169999999998</v>
      </c>
      <c r="G48" s="4" t="s">
        <v>69</v>
      </c>
      <c r="H48" s="4" t="s">
        <v>70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19324.169999999998</v>
      </c>
      <c r="X48" s="4">
        <v>1</v>
      </c>
      <c r="Y48" s="4">
        <v>19324.169999999998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71</v>
      </c>
      <c r="H49" s="4" t="s">
        <v>72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58809.58</v>
      </c>
      <c r="G50" s="4" t="s">
        <v>73</v>
      </c>
      <c r="H50" s="4" t="s">
        <v>74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58809.58</v>
      </c>
      <c r="X50" s="4">
        <v>1</v>
      </c>
      <c r="Y50" s="4">
        <v>58809.58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75</v>
      </c>
      <c r="H51" s="4" t="s">
        <v>76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77</v>
      </c>
      <c r="H52" s="4" t="s">
        <v>78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79</v>
      </c>
      <c r="H53" s="4" t="s">
        <v>80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81</v>
      </c>
      <c r="H54" s="4" t="s">
        <v>82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24.268936499999999</v>
      </c>
      <c r="G55" s="4" t="s">
        <v>83</v>
      </c>
      <c r="H55" s="4" t="s">
        <v>84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24.268936499999999</v>
      </c>
      <c r="X55" s="4">
        <v>1</v>
      </c>
      <c r="Y55" s="4">
        <v>24.268936499999999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85</v>
      </c>
      <c r="H56" s="4" t="s">
        <v>86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87</v>
      </c>
      <c r="H57" s="4" t="s">
        <v>88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89</v>
      </c>
      <c r="H58" s="4" t="s">
        <v>90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18170.47</v>
      </c>
      <c r="G59" s="4" t="s">
        <v>91</v>
      </c>
      <c r="H59" s="4" t="s">
        <v>92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18170.47</v>
      </c>
      <c r="X59" s="4">
        <v>1</v>
      </c>
      <c r="Y59" s="4">
        <v>18170.47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9858.4500000000007</v>
      </c>
      <c r="G60" s="4" t="s">
        <v>93</v>
      </c>
      <c r="H60" s="4" t="s">
        <v>94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9858.4500000000007</v>
      </c>
      <c r="X60" s="4">
        <v>1</v>
      </c>
      <c r="Y60" s="4">
        <v>9858.4500000000007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58809.58</v>
      </c>
      <c r="G61" s="4" t="s">
        <v>95</v>
      </c>
      <c r="H61" s="4" t="s">
        <v>96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58809.58</v>
      </c>
      <c r="X61" s="4">
        <v>1</v>
      </c>
      <c r="Y61" s="4">
        <v>58809.58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ROW(A96)</f>
        <v>96</v>
      </c>
      <c r="E63" s="1"/>
      <c r="F63" s="1" t="s">
        <v>23</v>
      </c>
      <c r="G63" s="1" t="s">
        <v>97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7">B96</f>
        <v>1</v>
      </c>
      <c r="C65" s="2">
        <f t="shared" si="27"/>
        <v>4</v>
      </c>
      <c r="D65" s="2">
        <f t="shared" si="27"/>
        <v>63</v>
      </c>
      <c r="E65" s="2">
        <f t="shared" si="27"/>
        <v>0</v>
      </c>
      <c r="F65" s="2" t="str">
        <f t="shared" si="27"/>
        <v>Новый раздел</v>
      </c>
      <c r="G65" s="2" t="str">
        <f t="shared" si="27"/>
        <v>Монтажные работы</v>
      </c>
      <c r="H65" s="2"/>
      <c r="I65" s="2"/>
      <c r="J65" s="2"/>
      <c r="K65" s="2"/>
      <c r="L65" s="2"/>
      <c r="M65" s="2"/>
      <c r="N65" s="2"/>
      <c r="O65" s="2">
        <f t="shared" ref="O65:AT65" si="28">O96</f>
        <v>295738.65999999997</v>
      </c>
      <c r="P65" s="2">
        <f t="shared" si="28"/>
        <v>222736.56</v>
      </c>
      <c r="Q65" s="2">
        <f t="shared" si="28"/>
        <v>1526.27</v>
      </c>
      <c r="R65" s="2">
        <f t="shared" si="28"/>
        <v>742.08</v>
      </c>
      <c r="S65" s="2">
        <f t="shared" si="28"/>
        <v>71475.83</v>
      </c>
      <c r="T65" s="2">
        <f t="shared" si="28"/>
        <v>0</v>
      </c>
      <c r="U65" s="2">
        <f t="shared" si="28"/>
        <v>93.944796069999981</v>
      </c>
      <c r="V65" s="2">
        <f t="shared" si="28"/>
        <v>0</v>
      </c>
      <c r="W65" s="2">
        <f t="shared" si="28"/>
        <v>0</v>
      </c>
      <c r="X65" s="2">
        <f t="shared" si="28"/>
        <v>70051.39</v>
      </c>
      <c r="Y65" s="2">
        <f t="shared" si="28"/>
        <v>36831.15</v>
      </c>
      <c r="Z65" s="2">
        <f t="shared" si="28"/>
        <v>0</v>
      </c>
      <c r="AA65" s="2">
        <f t="shared" si="28"/>
        <v>0</v>
      </c>
      <c r="AB65" s="2">
        <f t="shared" si="28"/>
        <v>295738.65999999997</v>
      </c>
      <c r="AC65" s="2">
        <f t="shared" si="28"/>
        <v>222736.56</v>
      </c>
      <c r="AD65" s="2">
        <f t="shared" si="28"/>
        <v>1526.27</v>
      </c>
      <c r="AE65" s="2">
        <f t="shared" si="28"/>
        <v>742.08</v>
      </c>
      <c r="AF65" s="2">
        <f t="shared" si="28"/>
        <v>71475.83</v>
      </c>
      <c r="AG65" s="2">
        <f t="shared" si="28"/>
        <v>0</v>
      </c>
      <c r="AH65" s="2">
        <f t="shared" si="28"/>
        <v>93.944796069999981</v>
      </c>
      <c r="AI65" s="2">
        <f t="shared" si="28"/>
        <v>0</v>
      </c>
      <c r="AJ65" s="2">
        <f t="shared" si="28"/>
        <v>0</v>
      </c>
      <c r="AK65" s="2">
        <f t="shared" si="28"/>
        <v>70051.39</v>
      </c>
      <c r="AL65" s="2">
        <f t="shared" si="28"/>
        <v>36831.15</v>
      </c>
      <c r="AM65" s="2">
        <f t="shared" si="28"/>
        <v>0</v>
      </c>
      <c r="AN65" s="2">
        <f t="shared" si="28"/>
        <v>0</v>
      </c>
      <c r="AO65" s="2">
        <f t="shared" si="28"/>
        <v>0</v>
      </c>
      <c r="AP65" s="2">
        <f t="shared" si="28"/>
        <v>0</v>
      </c>
      <c r="AQ65" s="2">
        <f t="shared" si="28"/>
        <v>0</v>
      </c>
      <c r="AR65" s="2">
        <f t="shared" si="28"/>
        <v>402621.2</v>
      </c>
      <c r="AS65" s="2">
        <f t="shared" si="28"/>
        <v>94031.96</v>
      </c>
      <c r="AT65" s="2">
        <f t="shared" si="28"/>
        <v>308589.24</v>
      </c>
      <c r="AU65" s="2">
        <f t="shared" ref="AU65:BZ65" si="29">AU96</f>
        <v>0</v>
      </c>
      <c r="AV65" s="2">
        <f t="shared" si="29"/>
        <v>222736.56</v>
      </c>
      <c r="AW65" s="2">
        <f t="shared" si="29"/>
        <v>222736.56</v>
      </c>
      <c r="AX65" s="2">
        <f t="shared" si="29"/>
        <v>0</v>
      </c>
      <c r="AY65" s="2">
        <f t="shared" si="29"/>
        <v>222736.56</v>
      </c>
      <c r="AZ65" s="2">
        <f t="shared" si="29"/>
        <v>0</v>
      </c>
      <c r="BA65" s="2">
        <f t="shared" si="29"/>
        <v>0</v>
      </c>
      <c r="BB65" s="2">
        <f t="shared" si="29"/>
        <v>0</v>
      </c>
      <c r="BC65" s="2">
        <f t="shared" si="29"/>
        <v>0</v>
      </c>
      <c r="BD65" s="2">
        <f t="shared" si="29"/>
        <v>0</v>
      </c>
      <c r="BE65" s="2">
        <f t="shared" si="29"/>
        <v>0</v>
      </c>
      <c r="BF65" s="2">
        <f t="shared" si="29"/>
        <v>0</v>
      </c>
      <c r="BG65" s="2">
        <f t="shared" si="29"/>
        <v>0</v>
      </c>
      <c r="BH65" s="2">
        <f t="shared" si="29"/>
        <v>0</v>
      </c>
      <c r="BI65" s="2">
        <f t="shared" si="29"/>
        <v>0</v>
      </c>
      <c r="BJ65" s="2">
        <f t="shared" si="29"/>
        <v>0</v>
      </c>
      <c r="BK65" s="2">
        <f t="shared" si="29"/>
        <v>0</v>
      </c>
      <c r="BL65" s="2">
        <f t="shared" si="29"/>
        <v>0</v>
      </c>
      <c r="BM65" s="2">
        <f t="shared" si="29"/>
        <v>0</v>
      </c>
      <c r="BN65" s="2">
        <f t="shared" si="29"/>
        <v>0</v>
      </c>
      <c r="BO65" s="2">
        <f t="shared" si="29"/>
        <v>0</v>
      </c>
      <c r="BP65" s="2">
        <f t="shared" si="29"/>
        <v>0</v>
      </c>
      <c r="BQ65" s="2">
        <f t="shared" si="29"/>
        <v>0</v>
      </c>
      <c r="BR65" s="2">
        <f t="shared" si="29"/>
        <v>0</v>
      </c>
      <c r="BS65" s="2">
        <f t="shared" si="29"/>
        <v>0</v>
      </c>
      <c r="BT65" s="2">
        <f t="shared" si="29"/>
        <v>0</v>
      </c>
      <c r="BU65" s="2">
        <f t="shared" si="29"/>
        <v>0</v>
      </c>
      <c r="BV65" s="2">
        <f t="shared" si="29"/>
        <v>0</v>
      </c>
      <c r="BW65" s="2">
        <f t="shared" si="29"/>
        <v>0</v>
      </c>
      <c r="BX65" s="2">
        <f t="shared" si="29"/>
        <v>0</v>
      </c>
      <c r="BY65" s="2">
        <f t="shared" si="29"/>
        <v>0</v>
      </c>
      <c r="BZ65" s="2">
        <f t="shared" si="29"/>
        <v>0</v>
      </c>
      <c r="CA65" s="2">
        <f t="shared" ref="CA65:DF65" si="30">CA96</f>
        <v>402621.2</v>
      </c>
      <c r="CB65" s="2">
        <f t="shared" si="30"/>
        <v>94031.96</v>
      </c>
      <c r="CC65" s="2">
        <f t="shared" si="30"/>
        <v>308589.24</v>
      </c>
      <c r="CD65" s="2">
        <f t="shared" si="30"/>
        <v>0</v>
      </c>
      <c r="CE65" s="2">
        <f t="shared" si="30"/>
        <v>222736.56</v>
      </c>
      <c r="CF65" s="2">
        <f t="shared" si="30"/>
        <v>222736.56</v>
      </c>
      <c r="CG65" s="2">
        <f t="shared" si="30"/>
        <v>0</v>
      </c>
      <c r="CH65" s="2">
        <f t="shared" si="30"/>
        <v>222736.56</v>
      </c>
      <c r="CI65" s="2">
        <f t="shared" si="30"/>
        <v>0</v>
      </c>
      <c r="CJ65" s="2">
        <f t="shared" si="30"/>
        <v>0</v>
      </c>
      <c r="CK65" s="2">
        <f t="shared" si="30"/>
        <v>0</v>
      </c>
      <c r="CL65" s="2">
        <f t="shared" si="30"/>
        <v>0</v>
      </c>
      <c r="CM65" s="2">
        <f t="shared" si="30"/>
        <v>0</v>
      </c>
      <c r="CN65" s="2">
        <f t="shared" si="30"/>
        <v>0</v>
      </c>
      <c r="CO65" s="2">
        <f t="shared" si="30"/>
        <v>0</v>
      </c>
      <c r="CP65" s="2">
        <f t="shared" si="30"/>
        <v>0</v>
      </c>
      <c r="CQ65" s="2">
        <f t="shared" si="30"/>
        <v>0</v>
      </c>
      <c r="CR65" s="2">
        <f t="shared" si="30"/>
        <v>0</v>
      </c>
      <c r="CS65" s="2">
        <f t="shared" si="30"/>
        <v>0</v>
      </c>
      <c r="CT65" s="2">
        <f t="shared" si="30"/>
        <v>0</v>
      </c>
      <c r="CU65" s="2">
        <f t="shared" si="30"/>
        <v>0</v>
      </c>
      <c r="CV65" s="2">
        <f t="shared" si="30"/>
        <v>0</v>
      </c>
      <c r="CW65" s="2">
        <f t="shared" si="30"/>
        <v>0</v>
      </c>
      <c r="CX65" s="2">
        <f t="shared" si="30"/>
        <v>0</v>
      </c>
      <c r="CY65" s="2">
        <f t="shared" si="30"/>
        <v>0</v>
      </c>
      <c r="CZ65" s="2">
        <f t="shared" si="30"/>
        <v>0</v>
      </c>
      <c r="DA65" s="2">
        <f t="shared" si="30"/>
        <v>0</v>
      </c>
      <c r="DB65" s="2">
        <f t="shared" si="30"/>
        <v>0</v>
      </c>
      <c r="DC65" s="2">
        <f t="shared" si="30"/>
        <v>0</v>
      </c>
      <c r="DD65" s="2">
        <f t="shared" si="30"/>
        <v>0</v>
      </c>
      <c r="DE65" s="2">
        <f t="shared" si="30"/>
        <v>0</v>
      </c>
      <c r="DF65" s="2">
        <f t="shared" si="30"/>
        <v>0</v>
      </c>
      <c r="DG65" s="3">
        <f t="shared" ref="DG65:EL65" si="31">DG96</f>
        <v>0</v>
      </c>
      <c r="DH65" s="3">
        <f t="shared" si="31"/>
        <v>0</v>
      </c>
      <c r="DI65" s="3">
        <f t="shared" si="31"/>
        <v>0</v>
      </c>
      <c r="DJ65" s="3">
        <f t="shared" si="31"/>
        <v>0</v>
      </c>
      <c r="DK65" s="3">
        <f t="shared" si="31"/>
        <v>0</v>
      </c>
      <c r="DL65" s="3">
        <f t="shared" si="31"/>
        <v>0</v>
      </c>
      <c r="DM65" s="3">
        <f t="shared" si="31"/>
        <v>0</v>
      </c>
      <c r="DN65" s="3">
        <f t="shared" si="31"/>
        <v>0</v>
      </c>
      <c r="DO65" s="3">
        <f t="shared" si="31"/>
        <v>0</v>
      </c>
      <c r="DP65" s="3">
        <f t="shared" si="31"/>
        <v>0</v>
      </c>
      <c r="DQ65" s="3">
        <f t="shared" si="31"/>
        <v>0</v>
      </c>
      <c r="DR65" s="3">
        <f t="shared" si="31"/>
        <v>0</v>
      </c>
      <c r="DS65" s="3">
        <f t="shared" si="31"/>
        <v>0</v>
      </c>
      <c r="DT65" s="3">
        <f t="shared" si="31"/>
        <v>0</v>
      </c>
      <c r="DU65" s="3">
        <f t="shared" si="31"/>
        <v>0</v>
      </c>
      <c r="DV65" s="3">
        <f t="shared" si="31"/>
        <v>0</v>
      </c>
      <c r="DW65" s="3">
        <f t="shared" si="31"/>
        <v>0</v>
      </c>
      <c r="DX65" s="3">
        <f t="shared" si="31"/>
        <v>0</v>
      </c>
      <c r="DY65" s="3">
        <f t="shared" si="31"/>
        <v>0</v>
      </c>
      <c r="DZ65" s="3">
        <f t="shared" si="31"/>
        <v>0</v>
      </c>
      <c r="EA65" s="3">
        <f t="shared" si="31"/>
        <v>0</v>
      </c>
      <c r="EB65" s="3">
        <f t="shared" si="31"/>
        <v>0</v>
      </c>
      <c r="EC65" s="3">
        <f t="shared" si="31"/>
        <v>0</v>
      </c>
      <c r="ED65" s="3">
        <f t="shared" si="31"/>
        <v>0</v>
      </c>
      <c r="EE65" s="3">
        <f t="shared" si="31"/>
        <v>0</v>
      </c>
      <c r="EF65" s="3">
        <f t="shared" si="31"/>
        <v>0</v>
      </c>
      <c r="EG65" s="3">
        <f t="shared" si="31"/>
        <v>0</v>
      </c>
      <c r="EH65" s="3">
        <f t="shared" si="31"/>
        <v>0</v>
      </c>
      <c r="EI65" s="3">
        <f t="shared" si="31"/>
        <v>0</v>
      </c>
      <c r="EJ65" s="3">
        <f t="shared" si="31"/>
        <v>0</v>
      </c>
      <c r="EK65" s="3">
        <f t="shared" si="31"/>
        <v>0</v>
      </c>
      <c r="EL65" s="3">
        <f t="shared" si="31"/>
        <v>0</v>
      </c>
      <c r="EM65" s="3">
        <f t="shared" ref="EM65:FR65" si="32">EM96</f>
        <v>0</v>
      </c>
      <c r="EN65" s="3">
        <f t="shared" si="32"/>
        <v>0</v>
      </c>
      <c r="EO65" s="3">
        <f t="shared" si="32"/>
        <v>0</v>
      </c>
      <c r="EP65" s="3">
        <f t="shared" si="32"/>
        <v>0</v>
      </c>
      <c r="EQ65" s="3">
        <f t="shared" si="32"/>
        <v>0</v>
      </c>
      <c r="ER65" s="3">
        <f t="shared" si="32"/>
        <v>0</v>
      </c>
      <c r="ES65" s="3">
        <f t="shared" si="32"/>
        <v>0</v>
      </c>
      <c r="ET65" s="3">
        <f t="shared" si="32"/>
        <v>0</v>
      </c>
      <c r="EU65" s="3">
        <f t="shared" si="32"/>
        <v>0</v>
      </c>
      <c r="EV65" s="3">
        <f t="shared" si="32"/>
        <v>0</v>
      </c>
      <c r="EW65" s="3">
        <f t="shared" si="32"/>
        <v>0</v>
      </c>
      <c r="EX65" s="3">
        <f t="shared" si="32"/>
        <v>0</v>
      </c>
      <c r="EY65" s="3">
        <f t="shared" si="32"/>
        <v>0</v>
      </c>
      <c r="EZ65" s="3">
        <f t="shared" si="32"/>
        <v>0</v>
      </c>
      <c r="FA65" s="3">
        <f t="shared" si="32"/>
        <v>0</v>
      </c>
      <c r="FB65" s="3">
        <f t="shared" si="32"/>
        <v>0</v>
      </c>
      <c r="FC65" s="3">
        <f t="shared" si="32"/>
        <v>0</v>
      </c>
      <c r="FD65" s="3">
        <f t="shared" si="32"/>
        <v>0</v>
      </c>
      <c r="FE65" s="3">
        <f t="shared" si="32"/>
        <v>0</v>
      </c>
      <c r="FF65" s="3">
        <f t="shared" si="32"/>
        <v>0</v>
      </c>
      <c r="FG65" s="3">
        <f t="shared" si="32"/>
        <v>0</v>
      </c>
      <c r="FH65" s="3">
        <f t="shared" si="32"/>
        <v>0</v>
      </c>
      <c r="FI65" s="3">
        <f t="shared" si="32"/>
        <v>0</v>
      </c>
      <c r="FJ65" s="3">
        <f t="shared" si="32"/>
        <v>0</v>
      </c>
      <c r="FK65" s="3">
        <f t="shared" si="32"/>
        <v>0</v>
      </c>
      <c r="FL65" s="3">
        <f t="shared" si="32"/>
        <v>0</v>
      </c>
      <c r="FM65" s="3">
        <f t="shared" si="32"/>
        <v>0</v>
      </c>
      <c r="FN65" s="3">
        <f t="shared" si="32"/>
        <v>0</v>
      </c>
      <c r="FO65" s="3">
        <f t="shared" si="32"/>
        <v>0</v>
      </c>
      <c r="FP65" s="3">
        <f t="shared" si="32"/>
        <v>0</v>
      </c>
      <c r="FQ65" s="3">
        <f t="shared" si="32"/>
        <v>0</v>
      </c>
      <c r="FR65" s="3">
        <f t="shared" si="32"/>
        <v>0</v>
      </c>
      <c r="FS65" s="3">
        <f t="shared" ref="FS65:GX65" si="33">FS96</f>
        <v>0</v>
      </c>
      <c r="FT65" s="3">
        <f t="shared" si="33"/>
        <v>0</v>
      </c>
      <c r="FU65" s="3">
        <f t="shared" si="33"/>
        <v>0</v>
      </c>
      <c r="FV65" s="3">
        <f t="shared" si="33"/>
        <v>0</v>
      </c>
      <c r="FW65" s="3">
        <f t="shared" si="33"/>
        <v>0</v>
      </c>
      <c r="FX65" s="3">
        <f t="shared" si="33"/>
        <v>0</v>
      </c>
      <c r="FY65" s="3">
        <f t="shared" si="33"/>
        <v>0</v>
      </c>
      <c r="FZ65" s="3">
        <f t="shared" si="33"/>
        <v>0</v>
      </c>
      <c r="GA65" s="3">
        <f t="shared" si="33"/>
        <v>0</v>
      </c>
      <c r="GB65" s="3">
        <f t="shared" si="33"/>
        <v>0</v>
      </c>
      <c r="GC65" s="3">
        <f t="shared" si="33"/>
        <v>0</v>
      </c>
      <c r="GD65" s="3">
        <f t="shared" si="33"/>
        <v>0</v>
      </c>
      <c r="GE65" s="3">
        <f t="shared" si="33"/>
        <v>0</v>
      </c>
      <c r="GF65" s="3">
        <f t="shared" si="33"/>
        <v>0</v>
      </c>
      <c r="GG65" s="3">
        <f t="shared" si="33"/>
        <v>0</v>
      </c>
      <c r="GH65" s="3">
        <f t="shared" si="33"/>
        <v>0</v>
      </c>
      <c r="GI65" s="3">
        <f t="shared" si="33"/>
        <v>0</v>
      </c>
      <c r="GJ65" s="3">
        <f t="shared" si="33"/>
        <v>0</v>
      </c>
      <c r="GK65" s="3">
        <f t="shared" si="33"/>
        <v>0</v>
      </c>
      <c r="GL65" s="3">
        <f t="shared" si="33"/>
        <v>0</v>
      </c>
      <c r="GM65" s="3">
        <f t="shared" si="33"/>
        <v>0</v>
      </c>
      <c r="GN65" s="3">
        <f t="shared" si="33"/>
        <v>0</v>
      </c>
      <c r="GO65" s="3">
        <f t="shared" si="33"/>
        <v>0</v>
      </c>
      <c r="GP65" s="3">
        <f t="shared" si="33"/>
        <v>0</v>
      </c>
      <c r="GQ65" s="3">
        <f t="shared" si="33"/>
        <v>0</v>
      </c>
      <c r="GR65" s="3">
        <f t="shared" si="33"/>
        <v>0</v>
      </c>
      <c r="GS65" s="3">
        <f t="shared" si="33"/>
        <v>0</v>
      </c>
      <c r="GT65" s="3">
        <f t="shared" si="33"/>
        <v>0</v>
      </c>
      <c r="GU65" s="3">
        <f t="shared" si="33"/>
        <v>0</v>
      </c>
      <c r="GV65" s="3">
        <f t="shared" si="33"/>
        <v>0</v>
      </c>
      <c r="GW65" s="3">
        <f t="shared" si="33"/>
        <v>0</v>
      </c>
      <c r="GX65" s="3">
        <f t="shared" si="33"/>
        <v>0</v>
      </c>
    </row>
    <row r="67" spans="1:245" x14ac:dyDescent="0.2">
      <c r="A67">
        <v>19</v>
      </c>
      <c r="B67">
        <v>1</v>
      </c>
      <c r="F67" t="s">
        <v>3</v>
      </c>
      <c r="G67" t="s">
        <v>98</v>
      </c>
      <c r="H67" t="s">
        <v>3</v>
      </c>
      <c r="AA67">
        <v>1</v>
      </c>
      <c r="IK67">
        <v>0</v>
      </c>
    </row>
    <row r="68" spans="1:245" x14ac:dyDescent="0.2">
      <c r="A68">
        <v>17</v>
      </c>
      <c r="B68">
        <v>1</v>
      </c>
      <c r="C68">
        <f>ROW(SmtRes!A31)</f>
        <v>31</v>
      </c>
      <c r="D68">
        <f>ROW(EtalonRes!A35)</f>
        <v>35</v>
      </c>
      <c r="E68" t="s">
        <v>99</v>
      </c>
      <c r="F68" t="s">
        <v>100</v>
      </c>
      <c r="G68" t="s">
        <v>101</v>
      </c>
      <c r="H68" t="s">
        <v>102</v>
      </c>
      <c r="I68">
        <f>ROUND((3.3)/100,9)</f>
        <v>3.3000000000000002E-2</v>
      </c>
      <c r="J68">
        <v>0</v>
      </c>
      <c r="K68">
        <f>ROUND((3.3)/100,9)</f>
        <v>3.3000000000000002E-2</v>
      </c>
      <c r="O68">
        <f t="shared" ref="O68:O73" si="34">ROUND(CP68,2)</f>
        <v>204.12</v>
      </c>
      <c r="P68">
        <f t="shared" ref="P68:P73" si="35">ROUND((ROUND((AC68*AW68*I68),2)*BC68),2)</f>
        <v>32.99</v>
      </c>
      <c r="Q68">
        <f t="shared" ref="Q68:Q73" si="36">(ROUND((ROUND(((ET68)*AV68*I68),2)*BB68),2)+ROUND((ROUND(((AE68-(EU68))*AV68*I68),2)*BS68),2))</f>
        <v>18.59</v>
      </c>
      <c r="R68">
        <f t="shared" ref="R68:R73" si="37">ROUND((ROUND((AE68*AV68*I68),2)*BS68),2)</f>
        <v>8.91</v>
      </c>
      <c r="S68">
        <f t="shared" ref="S68:S73" si="38">ROUND((ROUND((AF68*AV68*I68),2)*BA68),2)</f>
        <v>152.54</v>
      </c>
      <c r="T68">
        <f t="shared" ref="T68:T73" si="39">ROUND(CU68*I68,2)</f>
        <v>0</v>
      </c>
      <c r="U68">
        <f t="shared" ref="U68:U73" si="40">CV68*I68</f>
        <v>0.22218141</v>
      </c>
      <c r="V68">
        <f t="shared" ref="V68:V73" si="41">CW68*I68</f>
        <v>0</v>
      </c>
      <c r="W68">
        <f t="shared" ref="W68:W73" si="42">ROUND(CX68*I68,2)</f>
        <v>0</v>
      </c>
      <c r="X68">
        <f t="shared" ref="X68:Y73" si="43">ROUND(CY68,2)</f>
        <v>156.61000000000001</v>
      </c>
      <c r="Y68">
        <f t="shared" si="43"/>
        <v>82.34</v>
      </c>
      <c r="AA68">
        <v>61051241</v>
      </c>
      <c r="AB68">
        <f t="shared" ref="AB68:AB73" si="44">ROUND((AC68+AD68+AF68),6)</f>
        <v>164.99</v>
      </c>
      <c r="AC68">
        <f>ROUND((ES68),6)</f>
        <v>53.75</v>
      </c>
      <c r="AD68">
        <f t="shared" ref="AD68:AD73" si="45">ROUND((((ET68)-(EU68))+AE68),6)</f>
        <v>33.5</v>
      </c>
      <c r="AE68">
        <f t="shared" ref="AE68:AF73" si="46">ROUND((EU68),6)</f>
        <v>4.42</v>
      </c>
      <c r="AF68">
        <f t="shared" si="46"/>
        <v>77.739999999999995</v>
      </c>
      <c r="AG68">
        <f t="shared" ref="AG68:AG73" si="47">ROUND((AP68),6)</f>
        <v>0</v>
      </c>
      <c r="AH68">
        <f t="shared" ref="AH68:AI73" si="48">(EW68)</f>
        <v>6.31</v>
      </c>
      <c r="AI68">
        <f t="shared" si="48"/>
        <v>0</v>
      </c>
      <c r="AJ68">
        <f t="shared" ref="AJ68:AJ73" si="49">(AS68)</f>
        <v>0</v>
      </c>
      <c r="AK68">
        <v>164.99</v>
      </c>
      <c r="AL68">
        <v>53.75</v>
      </c>
      <c r="AM68">
        <v>33.5</v>
      </c>
      <c r="AN68">
        <v>4.42</v>
      </c>
      <c r="AO68">
        <v>77.739999999999995</v>
      </c>
      <c r="AP68">
        <v>0</v>
      </c>
      <c r="AQ68">
        <v>6.31</v>
      </c>
      <c r="AR68">
        <v>0</v>
      </c>
      <c r="AS68">
        <v>0</v>
      </c>
      <c r="AT68">
        <v>97</v>
      </c>
      <c r="AU68">
        <v>51</v>
      </c>
      <c r="AV68">
        <v>1.0669999999999999</v>
      </c>
      <c r="AW68">
        <v>1.081</v>
      </c>
      <c r="AZ68">
        <v>1</v>
      </c>
      <c r="BA68">
        <v>55.67</v>
      </c>
      <c r="BB68">
        <v>15.75</v>
      </c>
      <c r="BC68">
        <v>17.18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103</v>
      </c>
      <c r="BM68">
        <v>67</v>
      </c>
      <c r="BN68">
        <v>0</v>
      </c>
      <c r="BO68" t="s">
        <v>100</v>
      </c>
      <c r="BP68">
        <v>1</v>
      </c>
      <c r="BQ68">
        <v>40</v>
      </c>
      <c r="BR68">
        <v>0</v>
      </c>
      <c r="BS68">
        <v>55.67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3" si="50">(P68+Q68+S68)</f>
        <v>204.12</v>
      </c>
      <c r="CQ68">
        <f t="shared" ref="CQ68:CQ73" si="51">ROUND((ROUND((AC68*AW68*1),2)*BC68),2)</f>
        <v>998.16</v>
      </c>
      <c r="CR68">
        <f t="shared" ref="CR68:CR73" si="52">(ROUND((ROUND(((ET68)*AV68*1),2)*BB68),2)+ROUND((ROUND(((AE68-(EU68))*AV68*1),2)*BS68),2))</f>
        <v>562.91</v>
      </c>
      <c r="CS68">
        <f t="shared" ref="CS68:CS73" si="53">ROUND((ROUND((AE68*AV68*1),2)*BS68),2)</f>
        <v>262.76</v>
      </c>
      <c r="CT68">
        <f t="shared" ref="CT68:CT73" si="54">ROUND((ROUND((AF68*AV68*1),2)*BA68),2)</f>
        <v>4617.83</v>
      </c>
      <c r="CU68">
        <f t="shared" ref="CU68:CU73" si="55">AG68</f>
        <v>0</v>
      </c>
      <c r="CV68">
        <f t="shared" ref="CV68:CV73" si="56">(AH68*AV68)</f>
        <v>6.7327699999999995</v>
      </c>
      <c r="CW68">
        <f t="shared" ref="CW68:CX73" si="57">AI68</f>
        <v>0</v>
      </c>
      <c r="CX68">
        <f t="shared" si="57"/>
        <v>0</v>
      </c>
      <c r="CY68">
        <f t="shared" ref="CY68:CY73" si="58">(((S68+R68)*AT68)/100)</f>
        <v>156.60649999999998</v>
      </c>
      <c r="CZ68">
        <f t="shared" ref="CZ68:CZ73" si="59">(((S68+R68)*AU68)/100)</f>
        <v>82.339499999999987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102</v>
      </c>
      <c r="DW68" t="s">
        <v>102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60107525</v>
      </c>
      <c r="EF68">
        <v>40</v>
      </c>
      <c r="EG68" t="s">
        <v>104</v>
      </c>
      <c r="EH68">
        <v>0</v>
      </c>
      <c r="EI68" t="s">
        <v>3</v>
      </c>
      <c r="EJ68">
        <v>2</v>
      </c>
      <c r="EK68">
        <v>67</v>
      </c>
      <c r="EL68" t="s">
        <v>105</v>
      </c>
      <c r="EM68" t="s">
        <v>106</v>
      </c>
      <c r="EO68" t="s">
        <v>3</v>
      </c>
      <c r="EQ68">
        <v>0</v>
      </c>
      <c r="ER68">
        <v>164.99</v>
      </c>
      <c r="ES68">
        <v>53.75</v>
      </c>
      <c r="ET68">
        <v>33.5</v>
      </c>
      <c r="EU68">
        <v>4.42</v>
      </c>
      <c r="EV68">
        <v>77.739999999999995</v>
      </c>
      <c r="EW68">
        <v>6.31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257143729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ref="GL68:GL73" si="60">ROUND(IF(AND(BH68=3,BI68=3,FS68&lt;&gt;0),P68,0),2)</f>
        <v>0</v>
      </c>
      <c r="GM68">
        <f t="shared" ref="GM68:GM73" si="61">ROUND(O68+X68+Y68,2)+GX68</f>
        <v>443.07</v>
      </c>
      <c r="GN68">
        <f t="shared" ref="GN68:GN73" si="62">IF(OR(BI68=0,BI68=1),GM68-GX68,0)</f>
        <v>0</v>
      </c>
      <c r="GO68">
        <f t="shared" ref="GO68:GO73" si="63">IF(BI68=2,GM68-GX68,0)</f>
        <v>443.07</v>
      </c>
      <c r="GP68">
        <f t="shared" ref="GP68:GP73" si="64">IF(BI68=4,GM68-GX68,0)</f>
        <v>0</v>
      </c>
      <c r="GR68">
        <v>0</v>
      </c>
      <c r="GS68">
        <v>3</v>
      </c>
      <c r="GT68">
        <v>0</v>
      </c>
      <c r="GU68" t="s">
        <v>3</v>
      </c>
      <c r="GV68">
        <f t="shared" ref="GV68:GV73" si="65">ROUND((GT68),6)</f>
        <v>0</v>
      </c>
      <c r="GW68">
        <v>1</v>
      </c>
      <c r="GX68">
        <f t="shared" ref="GX68:GX73" si="66">ROUND(HC68*I68,2)</f>
        <v>0</v>
      </c>
      <c r="HA68">
        <v>0</v>
      </c>
      <c r="HB68">
        <v>0</v>
      </c>
      <c r="HC68">
        <f t="shared" ref="HC68:HC73" si="67"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ROW(SmtRes!A42)</f>
        <v>42</v>
      </c>
      <c r="D69">
        <f>ROW(EtalonRes!A48)</f>
        <v>48</v>
      </c>
      <c r="E69" t="s">
        <v>107</v>
      </c>
      <c r="F69" t="s">
        <v>108</v>
      </c>
      <c r="G69" t="s">
        <v>109</v>
      </c>
      <c r="H69" t="s">
        <v>102</v>
      </c>
      <c r="I69">
        <v>0</v>
      </c>
      <c r="J69">
        <v>0</v>
      </c>
      <c r="K69">
        <v>0</v>
      </c>
      <c r="O69">
        <f t="shared" si="34"/>
        <v>0</v>
      </c>
      <c r="P69">
        <f t="shared" si="35"/>
        <v>0</v>
      </c>
      <c r="Q69">
        <f t="shared" si="36"/>
        <v>0</v>
      </c>
      <c r="R69">
        <f t="shared" si="37"/>
        <v>0</v>
      </c>
      <c r="S69">
        <f t="shared" si="38"/>
        <v>0</v>
      </c>
      <c r="T69">
        <f t="shared" si="39"/>
        <v>0</v>
      </c>
      <c r="U69">
        <f t="shared" si="40"/>
        <v>0</v>
      </c>
      <c r="V69">
        <f t="shared" si="41"/>
        <v>0</v>
      </c>
      <c r="W69">
        <f t="shared" si="42"/>
        <v>0</v>
      </c>
      <c r="X69">
        <f t="shared" si="43"/>
        <v>0</v>
      </c>
      <c r="Y69">
        <f t="shared" si="43"/>
        <v>0</v>
      </c>
      <c r="AA69">
        <v>61051241</v>
      </c>
      <c r="AB69">
        <f t="shared" si="44"/>
        <v>245.84</v>
      </c>
      <c r="AC69">
        <f>ROUND((ES69),6)</f>
        <v>53.75</v>
      </c>
      <c r="AD69">
        <f t="shared" si="45"/>
        <v>93.41</v>
      </c>
      <c r="AE69">
        <f t="shared" si="46"/>
        <v>13.38</v>
      </c>
      <c r="AF69">
        <f t="shared" si="46"/>
        <v>98.68</v>
      </c>
      <c r="AG69">
        <f t="shared" si="47"/>
        <v>0</v>
      </c>
      <c r="AH69">
        <f t="shared" si="48"/>
        <v>8.01</v>
      </c>
      <c r="AI69">
        <f t="shared" si="48"/>
        <v>0</v>
      </c>
      <c r="AJ69">
        <f t="shared" si="49"/>
        <v>0</v>
      </c>
      <c r="AK69">
        <v>245.84</v>
      </c>
      <c r="AL69">
        <v>53.75</v>
      </c>
      <c r="AM69">
        <v>93.41</v>
      </c>
      <c r="AN69">
        <v>13.38</v>
      </c>
      <c r="AO69">
        <v>98.68</v>
      </c>
      <c r="AP69">
        <v>0</v>
      </c>
      <c r="AQ69">
        <v>8.01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16.28</v>
      </c>
      <c r="BC69">
        <v>17.18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110</v>
      </c>
      <c r="BM69">
        <v>67</v>
      </c>
      <c r="BN69">
        <v>0</v>
      </c>
      <c r="BO69" t="s">
        <v>108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0"/>
        <v>0</v>
      </c>
      <c r="CQ69">
        <f t="shared" si="51"/>
        <v>998.16</v>
      </c>
      <c r="CR69">
        <f t="shared" si="52"/>
        <v>1622.63</v>
      </c>
      <c r="CS69">
        <f t="shared" si="53"/>
        <v>794.97</v>
      </c>
      <c r="CT69">
        <f t="shared" si="54"/>
        <v>5861.49</v>
      </c>
      <c r="CU69">
        <f t="shared" si="55"/>
        <v>0</v>
      </c>
      <c r="CV69">
        <f t="shared" si="56"/>
        <v>8.5466699999999989</v>
      </c>
      <c r="CW69">
        <f t="shared" si="57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102</v>
      </c>
      <c r="DW69" t="s">
        <v>102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60107525</v>
      </c>
      <c r="EF69">
        <v>40</v>
      </c>
      <c r="EG69" t="s">
        <v>104</v>
      </c>
      <c r="EH69">
        <v>0</v>
      </c>
      <c r="EI69" t="s">
        <v>3</v>
      </c>
      <c r="EJ69">
        <v>2</v>
      </c>
      <c r="EK69">
        <v>67</v>
      </c>
      <c r="EL69" t="s">
        <v>105</v>
      </c>
      <c r="EM69" t="s">
        <v>106</v>
      </c>
      <c r="EO69" t="s">
        <v>3</v>
      </c>
      <c r="EQ69">
        <v>0</v>
      </c>
      <c r="ER69">
        <v>245.84</v>
      </c>
      <c r="ES69">
        <v>53.75</v>
      </c>
      <c r="ET69">
        <v>93.41</v>
      </c>
      <c r="EU69">
        <v>13.38</v>
      </c>
      <c r="EV69">
        <v>98.68</v>
      </c>
      <c r="EW69">
        <v>8.01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1290595617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60"/>
        <v>0</v>
      </c>
      <c r="GM69">
        <f t="shared" si="61"/>
        <v>0</v>
      </c>
      <c r="GN69">
        <f t="shared" si="62"/>
        <v>0</v>
      </c>
      <c r="GO69">
        <f t="shared" si="63"/>
        <v>0</v>
      </c>
      <c r="GP69">
        <f t="shared" si="64"/>
        <v>0</v>
      </c>
      <c r="GR69">
        <v>0</v>
      </c>
      <c r="GS69">
        <v>3</v>
      </c>
      <c r="GT69">
        <v>0</v>
      </c>
      <c r="GU69" t="s">
        <v>3</v>
      </c>
      <c r="GV69">
        <f t="shared" si="65"/>
        <v>0</v>
      </c>
      <c r="GW69">
        <v>1</v>
      </c>
      <c r="GX69">
        <f t="shared" si="66"/>
        <v>0</v>
      </c>
      <c r="HA69">
        <v>0</v>
      </c>
      <c r="HB69">
        <v>0</v>
      </c>
      <c r="HC69">
        <f t="shared" si="67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111</v>
      </c>
      <c r="F70" t="s">
        <v>112</v>
      </c>
      <c r="G70" t="s">
        <v>113</v>
      </c>
      <c r="H70" t="s">
        <v>114</v>
      </c>
      <c r="I70">
        <f>ROUND((I68+I69)*100*1.02,9)</f>
        <v>3.3660000000000001</v>
      </c>
      <c r="J70">
        <v>0</v>
      </c>
      <c r="K70">
        <f>ROUND((I68+I69)*100*1.02,9)</f>
        <v>3.3660000000000001</v>
      </c>
      <c r="O70">
        <f t="shared" si="34"/>
        <v>643.86</v>
      </c>
      <c r="P70">
        <f t="shared" si="35"/>
        <v>643.86</v>
      </c>
      <c r="Q70">
        <f t="shared" si="36"/>
        <v>0</v>
      </c>
      <c r="R70">
        <f t="shared" si="37"/>
        <v>0</v>
      </c>
      <c r="S70">
        <f t="shared" si="38"/>
        <v>0</v>
      </c>
      <c r="T70">
        <f t="shared" si="39"/>
        <v>0</v>
      </c>
      <c r="U70">
        <f t="shared" si="40"/>
        <v>0</v>
      </c>
      <c r="V70">
        <f t="shared" si="41"/>
        <v>0</v>
      </c>
      <c r="W70">
        <f t="shared" si="42"/>
        <v>0</v>
      </c>
      <c r="X70">
        <f t="shared" si="43"/>
        <v>0</v>
      </c>
      <c r="Y70">
        <f t="shared" si="43"/>
        <v>0</v>
      </c>
      <c r="AA70">
        <v>61051241</v>
      </c>
      <c r="AB70">
        <f t="shared" si="44"/>
        <v>19.400400000000001</v>
      </c>
      <c r="AC70">
        <f>ROUND(((ES70*1.02)),6)</f>
        <v>19.400400000000001</v>
      </c>
      <c r="AD70">
        <f t="shared" si="45"/>
        <v>0</v>
      </c>
      <c r="AE70">
        <f t="shared" si="46"/>
        <v>0</v>
      </c>
      <c r="AF70">
        <f t="shared" si="46"/>
        <v>0</v>
      </c>
      <c r="AG70">
        <f t="shared" si="47"/>
        <v>0</v>
      </c>
      <c r="AH70">
        <f t="shared" si="48"/>
        <v>0</v>
      </c>
      <c r="AI70">
        <f t="shared" si="48"/>
        <v>0</v>
      </c>
      <c r="AJ70">
        <f t="shared" si="49"/>
        <v>0</v>
      </c>
      <c r="AK70">
        <v>19.02</v>
      </c>
      <c r="AL70">
        <v>19.02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9.86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400002</v>
      </c>
      <c r="BN70">
        <v>0</v>
      </c>
      <c r="BO70" t="s">
        <v>3</v>
      </c>
      <c r="BP70">
        <v>0</v>
      </c>
      <c r="BQ70">
        <v>202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0"/>
        <v>643.86</v>
      </c>
      <c r="CQ70">
        <f t="shared" si="51"/>
        <v>191.28</v>
      </c>
      <c r="CR70">
        <f t="shared" si="52"/>
        <v>0</v>
      </c>
      <c r="CS70">
        <f t="shared" si="53"/>
        <v>0</v>
      </c>
      <c r="CT70">
        <f t="shared" si="54"/>
        <v>0</v>
      </c>
      <c r="CU70">
        <f t="shared" si="55"/>
        <v>0</v>
      </c>
      <c r="CV70">
        <f t="shared" si="56"/>
        <v>0</v>
      </c>
      <c r="CW70">
        <f t="shared" si="57"/>
        <v>0</v>
      </c>
      <c r="CX70">
        <f t="shared" si="57"/>
        <v>0</v>
      </c>
      <c r="CY70">
        <f t="shared" si="58"/>
        <v>0</v>
      </c>
      <c r="CZ70">
        <f t="shared" si="59"/>
        <v>0</v>
      </c>
      <c r="DC70" t="s">
        <v>3</v>
      </c>
      <c r="DD70" t="s">
        <v>115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114</v>
      </c>
      <c r="DW70" t="s">
        <v>114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60107370</v>
      </c>
      <c r="EF70">
        <v>202</v>
      </c>
      <c r="EG70" t="s">
        <v>116</v>
      </c>
      <c r="EH70">
        <v>0</v>
      </c>
      <c r="EI70" t="s">
        <v>3</v>
      </c>
      <c r="EJ70">
        <v>1</v>
      </c>
      <c r="EK70">
        <v>400002</v>
      </c>
      <c r="EL70" t="s">
        <v>117</v>
      </c>
      <c r="EM70" t="s">
        <v>116</v>
      </c>
      <c r="EO70" t="s">
        <v>3</v>
      </c>
      <c r="EQ70">
        <v>0</v>
      </c>
      <c r="ER70">
        <v>19.02</v>
      </c>
      <c r="ES70">
        <v>19.02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0</v>
      </c>
      <c r="FD70">
        <v>18</v>
      </c>
      <c r="FF70">
        <v>187.5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118</v>
      </c>
      <c r="GD70">
        <v>1</v>
      </c>
      <c r="GF70">
        <v>1450383845</v>
      </c>
      <c r="GG70">
        <v>2</v>
      </c>
      <c r="GH70">
        <v>3</v>
      </c>
      <c r="GI70">
        <v>3</v>
      </c>
      <c r="GJ70">
        <v>0</v>
      </c>
      <c r="GK70">
        <v>0</v>
      </c>
      <c r="GL70">
        <f t="shared" si="60"/>
        <v>0</v>
      </c>
      <c r="GM70">
        <f t="shared" si="61"/>
        <v>643.86</v>
      </c>
      <c r="GN70">
        <f t="shared" si="62"/>
        <v>643.86</v>
      </c>
      <c r="GO70">
        <f t="shared" si="63"/>
        <v>0</v>
      </c>
      <c r="GP70">
        <f t="shared" si="64"/>
        <v>0</v>
      </c>
      <c r="GR70">
        <v>1</v>
      </c>
      <c r="GS70">
        <v>1</v>
      </c>
      <c r="GT70">
        <v>0</v>
      </c>
      <c r="GU70" t="s">
        <v>3</v>
      </c>
      <c r="GV70">
        <f t="shared" si="65"/>
        <v>0</v>
      </c>
      <c r="GW70">
        <v>1</v>
      </c>
      <c r="GX70">
        <f t="shared" si="66"/>
        <v>0</v>
      </c>
      <c r="HA70">
        <v>0</v>
      </c>
      <c r="HB70">
        <v>0</v>
      </c>
      <c r="HC70">
        <f t="shared" si="67"/>
        <v>0</v>
      </c>
      <c r="HE70" t="s">
        <v>42</v>
      </c>
      <c r="HF70" t="s">
        <v>42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ROW(SmtRes!A47)</f>
        <v>47</v>
      </c>
      <c r="D71">
        <f>ROW(EtalonRes!A53)</f>
        <v>53</v>
      </c>
      <c r="E71" t="s">
        <v>119</v>
      </c>
      <c r="F71" t="s">
        <v>120</v>
      </c>
      <c r="G71" t="s">
        <v>121</v>
      </c>
      <c r="H71" t="s">
        <v>122</v>
      </c>
      <c r="I71">
        <v>1</v>
      </c>
      <c r="J71">
        <v>0</v>
      </c>
      <c r="K71">
        <v>1</v>
      </c>
      <c r="O71">
        <f t="shared" si="34"/>
        <v>1641.52</v>
      </c>
      <c r="P71">
        <f t="shared" si="35"/>
        <v>58.53</v>
      </c>
      <c r="Q71">
        <f t="shared" si="36"/>
        <v>0.28999999999999998</v>
      </c>
      <c r="R71">
        <f t="shared" si="37"/>
        <v>0</v>
      </c>
      <c r="S71">
        <f t="shared" si="38"/>
        <v>1582.7</v>
      </c>
      <c r="T71">
        <f t="shared" si="39"/>
        <v>0</v>
      </c>
      <c r="U71">
        <f t="shared" si="40"/>
        <v>2.2510499999999998</v>
      </c>
      <c r="V71">
        <f t="shared" si="41"/>
        <v>0</v>
      </c>
      <c r="W71">
        <f t="shared" si="42"/>
        <v>0</v>
      </c>
      <c r="X71">
        <f t="shared" si="43"/>
        <v>1535.22</v>
      </c>
      <c r="Y71">
        <f t="shared" si="43"/>
        <v>807.18</v>
      </c>
      <c r="AA71">
        <v>61051241</v>
      </c>
      <c r="AB71">
        <f t="shared" si="44"/>
        <v>33.29</v>
      </c>
      <c r="AC71">
        <f>ROUND((ES71),6)</f>
        <v>6.11</v>
      </c>
      <c r="AD71">
        <f t="shared" si="45"/>
        <v>0.03</v>
      </c>
      <c r="AE71">
        <f t="shared" si="46"/>
        <v>0</v>
      </c>
      <c r="AF71">
        <f t="shared" si="46"/>
        <v>27.15</v>
      </c>
      <c r="AG71">
        <f t="shared" si="47"/>
        <v>0</v>
      </c>
      <c r="AH71">
        <f t="shared" si="48"/>
        <v>2.15</v>
      </c>
      <c r="AI71">
        <f t="shared" si="48"/>
        <v>0</v>
      </c>
      <c r="AJ71">
        <f t="shared" si="49"/>
        <v>0</v>
      </c>
      <c r="AK71">
        <v>33.29</v>
      </c>
      <c r="AL71">
        <v>6.11</v>
      </c>
      <c r="AM71">
        <v>0.03</v>
      </c>
      <c r="AN71">
        <v>0</v>
      </c>
      <c r="AO71">
        <v>27.15</v>
      </c>
      <c r="AP71">
        <v>0</v>
      </c>
      <c r="AQ71">
        <v>2.15</v>
      </c>
      <c r="AR71">
        <v>0</v>
      </c>
      <c r="AS71">
        <v>0</v>
      </c>
      <c r="AT71">
        <v>97</v>
      </c>
      <c r="AU71">
        <v>51</v>
      </c>
      <c r="AV71">
        <v>1.0469999999999999</v>
      </c>
      <c r="AW71">
        <v>1</v>
      </c>
      <c r="AZ71">
        <v>1</v>
      </c>
      <c r="BA71">
        <v>55.67</v>
      </c>
      <c r="BB71">
        <v>9.67</v>
      </c>
      <c r="BC71">
        <v>9.58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123</v>
      </c>
      <c r="BM71">
        <v>67</v>
      </c>
      <c r="BN71">
        <v>0</v>
      </c>
      <c r="BO71" t="s">
        <v>120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0"/>
        <v>1641.52</v>
      </c>
      <c r="CQ71">
        <f t="shared" si="51"/>
        <v>58.53</v>
      </c>
      <c r="CR71">
        <f t="shared" si="52"/>
        <v>0.28999999999999998</v>
      </c>
      <c r="CS71">
        <f t="shared" si="53"/>
        <v>0</v>
      </c>
      <c r="CT71">
        <f t="shared" si="54"/>
        <v>1582.7</v>
      </c>
      <c r="CU71">
        <f t="shared" si="55"/>
        <v>0</v>
      </c>
      <c r="CV71">
        <f t="shared" si="56"/>
        <v>2.2510499999999998</v>
      </c>
      <c r="CW71">
        <f t="shared" si="57"/>
        <v>0</v>
      </c>
      <c r="CX71">
        <f t="shared" si="57"/>
        <v>0</v>
      </c>
      <c r="CY71">
        <f t="shared" si="58"/>
        <v>1535.2190000000001</v>
      </c>
      <c r="CZ71">
        <f t="shared" si="59"/>
        <v>807.17700000000002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122</v>
      </c>
      <c r="DW71" t="s">
        <v>122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60107525</v>
      </c>
      <c r="EF71">
        <v>40</v>
      </c>
      <c r="EG71" t="s">
        <v>104</v>
      </c>
      <c r="EH71">
        <v>0</v>
      </c>
      <c r="EI71" t="s">
        <v>3</v>
      </c>
      <c r="EJ71">
        <v>2</v>
      </c>
      <c r="EK71">
        <v>67</v>
      </c>
      <c r="EL71" t="s">
        <v>105</v>
      </c>
      <c r="EM71" t="s">
        <v>106</v>
      </c>
      <c r="EO71" t="s">
        <v>3</v>
      </c>
      <c r="EQ71">
        <v>0</v>
      </c>
      <c r="ER71">
        <v>33.29</v>
      </c>
      <c r="ES71">
        <v>6.11</v>
      </c>
      <c r="ET71">
        <v>0.03</v>
      </c>
      <c r="EU71">
        <v>0</v>
      </c>
      <c r="EV71">
        <v>27.15</v>
      </c>
      <c r="EW71">
        <v>2.15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-345768466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60"/>
        <v>0</v>
      </c>
      <c r="GM71">
        <f t="shared" si="61"/>
        <v>3983.92</v>
      </c>
      <c r="GN71">
        <f t="shared" si="62"/>
        <v>0</v>
      </c>
      <c r="GO71">
        <f t="shared" si="63"/>
        <v>3983.92</v>
      </c>
      <c r="GP71">
        <f t="shared" si="64"/>
        <v>0</v>
      </c>
      <c r="GR71">
        <v>0</v>
      </c>
      <c r="GS71">
        <v>3</v>
      </c>
      <c r="GT71">
        <v>0</v>
      </c>
      <c r="GU71" t="s">
        <v>3</v>
      </c>
      <c r="GV71">
        <f t="shared" si="65"/>
        <v>0</v>
      </c>
      <c r="GW71">
        <v>1</v>
      </c>
      <c r="GX71">
        <f t="shared" si="66"/>
        <v>0</v>
      </c>
      <c r="HA71">
        <v>0</v>
      </c>
      <c r="HB71">
        <v>0</v>
      </c>
      <c r="HC71">
        <f t="shared" si="67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47</v>
      </c>
      <c r="E72" t="s">
        <v>124</v>
      </c>
      <c r="F72" t="s">
        <v>125</v>
      </c>
      <c r="G72" t="s">
        <v>126</v>
      </c>
      <c r="H72" t="s">
        <v>127</v>
      </c>
      <c r="I72">
        <f>I71*J72</f>
        <v>1</v>
      </c>
      <c r="J72">
        <v>1</v>
      </c>
      <c r="K72">
        <v>1</v>
      </c>
      <c r="O72">
        <f t="shared" si="34"/>
        <v>792.79</v>
      </c>
      <c r="P72">
        <f t="shared" si="35"/>
        <v>792.79</v>
      </c>
      <c r="Q72">
        <f t="shared" si="36"/>
        <v>0</v>
      </c>
      <c r="R72">
        <f t="shared" si="37"/>
        <v>0</v>
      </c>
      <c r="S72">
        <f t="shared" si="38"/>
        <v>0</v>
      </c>
      <c r="T72">
        <f t="shared" si="39"/>
        <v>0</v>
      </c>
      <c r="U72">
        <f t="shared" si="40"/>
        <v>0</v>
      </c>
      <c r="V72">
        <f t="shared" si="41"/>
        <v>0</v>
      </c>
      <c r="W72">
        <f t="shared" si="42"/>
        <v>0</v>
      </c>
      <c r="X72">
        <f t="shared" si="43"/>
        <v>0</v>
      </c>
      <c r="Y72">
        <f t="shared" si="43"/>
        <v>0</v>
      </c>
      <c r="AA72">
        <v>61051241</v>
      </c>
      <c r="AB72">
        <f t="shared" si="44"/>
        <v>257.39999999999998</v>
      </c>
      <c r="AC72">
        <f>ROUND((ES72),6)</f>
        <v>257.39999999999998</v>
      </c>
      <c r="AD72">
        <f t="shared" si="45"/>
        <v>0</v>
      </c>
      <c r="AE72">
        <f t="shared" si="46"/>
        <v>0</v>
      </c>
      <c r="AF72">
        <f t="shared" si="46"/>
        <v>0</v>
      </c>
      <c r="AG72">
        <f t="shared" si="47"/>
        <v>0</v>
      </c>
      <c r="AH72">
        <f t="shared" si="48"/>
        <v>0</v>
      </c>
      <c r="AI72">
        <f t="shared" si="48"/>
        <v>0</v>
      </c>
      <c r="AJ72">
        <f t="shared" si="49"/>
        <v>0</v>
      </c>
      <c r="AK72">
        <v>257.39999999999998</v>
      </c>
      <c r="AL72">
        <v>257.39999999999998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3.08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128</v>
      </c>
      <c r="BM72">
        <v>67</v>
      </c>
      <c r="BN72">
        <v>0</v>
      </c>
      <c r="BO72" t="s">
        <v>125</v>
      </c>
      <c r="BP72">
        <v>1</v>
      </c>
      <c r="BQ72">
        <v>40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0"/>
        <v>792.79</v>
      </c>
      <c r="CQ72">
        <f t="shared" si="51"/>
        <v>792.79</v>
      </c>
      <c r="CR72">
        <f t="shared" si="52"/>
        <v>0</v>
      </c>
      <c r="CS72">
        <f t="shared" si="53"/>
        <v>0</v>
      </c>
      <c r="CT72">
        <f t="shared" si="54"/>
        <v>0</v>
      </c>
      <c r="CU72">
        <f t="shared" si="55"/>
        <v>0</v>
      </c>
      <c r="CV72">
        <f t="shared" si="56"/>
        <v>0</v>
      </c>
      <c r="CW72">
        <f t="shared" si="57"/>
        <v>0</v>
      </c>
      <c r="CX72">
        <f t="shared" si="57"/>
        <v>0</v>
      </c>
      <c r="CY72">
        <f t="shared" si="58"/>
        <v>0</v>
      </c>
      <c r="CZ72">
        <f t="shared" si="59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127</v>
      </c>
      <c r="DW72" t="s">
        <v>127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60107525</v>
      </c>
      <c r="EF72">
        <v>40</v>
      </c>
      <c r="EG72" t="s">
        <v>104</v>
      </c>
      <c r="EH72">
        <v>0</v>
      </c>
      <c r="EI72" t="s">
        <v>3</v>
      </c>
      <c r="EJ72">
        <v>2</v>
      </c>
      <c r="EK72">
        <v>67</v>
      </c>
      <c r="EL72" t="s">
        <v>105</v>
      </c>
      <c r="EM72" t="s">
        <v>106</v>
      </c>
      <c r="EO72" t="s">
        <v>3</v>
      </c>
      <c r="EQ72">
        <v>0</v>
      </c>
      <c r="ER72">
        <v>257.39999999999998</v>
      </c>
      <c r="ES72">
        <v>257.39999999999998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1811682936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0"/>
        <v>0</v>
      </c>
      <c r="GM72">
        <f t="shared" si="61"/>
        <v>792.79</v>
      </c>
      <c r="GN72">
        <f t="shared" si="62"/>
        <v>0</v>
      </c>
      <c r="GO72">
        <f t="shared" si="63"/>
        <v>792.79</v>
      </c>
      <c r="GP72">
        <f t="shared" si="64"/>
        <v>0</v>
      </c>
      <c r="GR72">
        <v>0</v>
      </c>
      <c r="GS72">
        <v>3</v>
      </c>
      <c r="GT72">
        <v>0</v>
      </c>
      <c r="GU72" t="s">
        <v>3</v>
      </c>
      <c r="GV72">
        <f t="shared" si="65"/>
        <v>0</v>
      </c>
      <c r="GW72">
        <v>1</v>
      </c>
      <c r="GX72">
        <f t="shared" si="66"/>
        <v>0</v>
      </c>
      <c r="HA72">
        <v>0</v>
      </c>
      <c r="HB72">
        <v>0</v>
      </c>
      <c r="HC72">
        <f t="shared" si="67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ROW(SmtRes!A48)</f>
        <v>48</v>
      </c>
      <c r="D73">
        <f>ROW(EtalonRes!A55)</f>
        <v>55</v>
      </c>
      <c r="E73" t="s">
        <v>129</v>
      </c>
      <c r="F73" t="s">
        <v>130</v>
      </c>
      <c r="G73" t="s">
        <v>131</v>
      </c>
      <c r="H73" t="s">
        <v>132</v>
      </c>
      <c r="I73">
        <f>ROUND(4/100,9)</f>
        <v>0.04</v>
      </c>
      <c r="J73">
        <v>0</v>
      </c>
      <c r="K73">
        <f>ROUND(4/100,9)</f>
        <v>0.04</v>
      </c>
      <c r="O73">
        <f t="shared" si="34"/>
        <v>444.8</v>
      </c>
      <c r="P73">
        <f t="shared" si="35"/>
        <v>0</v>
      </c>
      <c r="Q73">
        <f t="shared" si="36"/>
        <v>0</v>
      </c>
      <c r="R73">
        <f t="shared" si="37"/>
        <v>0</v>
      </c>
      <c r="S73">
        <f t="shared" si="38"/>
        <v>444.8</v>
      </c>
      <c r="T73">
        <f t="shared" si="39"/>
        <v>0</v>
      </c>
      <c r="U73">
        <f t="shared" si="40"/>
        <v>0.64873599999999998</v>
      </c>
      <c r="V73">
        <f t="shared" si="41"/>
        <v>0</v>
      </c>
      <c r="W73">
        <f t="shared" si="42"/>
        <v>0</v>
      </c>
      <c r="X73">
        <f t="shared" si="43"/>
        <v>431.46</v>
      </c>
      <c r="Y73">
        <f t="shared" si="43"/>
        <v>226.85</v>
      </c>
      <c r="AA73">
        <v>61051241</v>
      </c>
      <c r="AB73">
        <f t="shared" si="44"/>
        <v>187.26</v>
      </c>
      <c r="AC73">
        <f>ROUND((ES73),6)</f>
        <v>0</v>
      </c>
      <c r="AD73">
        <f t="shared" si="45"/>
        <v>0</v>
      </c>
      <c r="AE73">
        <f t="shared" si="46"/>
        <v>0</v>
      </c>
      <c r="AF73">
        <f t="shared" si="46"/>
        <v>187.26</v>
      </c>
      <c r="AG73">
        <f t="shared" si="47"/>
        <v>0</v>
      </c>
      <c r="AH73">
        <f t="shared" si="48"/>
        <v>15.2</v>
      </c>
      <c r="AI73">
        <f t="shared" si="48"/>
        <v>0</v>
      </c>
      <c r="AJ73">
        <f t="shared" si="49"/>
        <v>0</v>
      </c>
      <c r="AK73">
        <v>187.26</v>
      </c>
      <c r="AL73">
        <v>0</v>
      </c>
      <c r="AM73">
        <v>0</v>
      </c>
      <c r="AN73">
        <v>0</v>
      </c>
      <c r="AO73">
        <v>187.26</v>
      </c>
      <c r="AP73">
        <v>0</v>
      </c>
      <c r="AQ73">
        <v>15.2</v>
      </c>
      <c r="AR73">
        <v>0</v>
      </c>
      <c r="AS73">
        <v>0</v>
      </c>
      <c r="AT73">
        <v>97</v>
      </c>
      <c r="AU73">
        <v>51</v>
      </c>
      <c r="AV73">
        <v>1.0669999999999999</v>
      </c>
      <c r="AW73">
        <v>1.081</v>
      </c>
      <c r="AZ73">
        <v>1</v>
      </c>
      <c r="BA73">
        <v>55.67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67</v>
      </c>
      <c r="BN73">
        <v>0</v>
      </c>
      <c r="BO73" t="s">
        <v>130</v>
      </c>
      <c r="BP73">
        <v>1</v>
      </c>
      <c r="BQ73">
        <v>40</v>
      </c>
      <c r="BR73">
        <v>0</v>
      </c>
      <c r="BS73">
        <v>55.67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0"/>
        <v>444.8</v>
      </c>
      <c r="CQ73">
        <f t="shared" si="51"/>
        <v>0</v>
      </c>
      <c r="CR73">
        <f t="shared" si="52"/>
        <v>0</v>
      </c>
      <c r="CS73">
        <f t="shared" si="53"/>
        <v>0</v>
      </c>
      <c r="CT73">
        <f t="shared" si="54"/>
        <v>11123.42</v>
      </c>
      <c r="CU73">
        <f t="shared" si="55"/>
        <v>0</v>
      </c>
      <c r="CV73">
        <f t="shared" si="56"/>
        <v>16.218399999999999</v>
      </c>
      <c r="CW73">
        <f t="shared" si="57"/>
        <v>0</v>
      </c>
      <c r="CX73">
        <f t="shared" si="57"/>
        <v>0</v>
      </c>
      <c r="CY73">
        <f t="shared" si="58"/>
        <v>431.45599999999996</v>
      </c>
      <c r="CZ73">
        <f t="shared" si="59"/>
        <v>226.84799999999998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132</v>
      </c>
      <c r="DW73" t="s">
        <v>132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60107525</v>
      </c>
      <c r="EF73">
        <v>40</v>
      </c>
      <c r="EG73" t="s">
        <v>104</v>
      </c>
      <c r="EH73">
        <v>0</v>
      </c>
      <c r="EI73" t="s">
        <v>3</v>
      </c>
      <c r="EJ73">
        <v>2</v>
      </c>
      <c r="EK73">
        <v>67</v>
      </c>
      <c r="EL73" t="s">
        <v>105</v>
      </c>
      <c r="EM73" t="s">
        <v>106</v>
      </c>
      <c r="EO73" t="s">
        <v>3</v>
      </c>
      <c r="EQ73">
        <v>0</v>
      </c>
      <c r="ER73">
        <v>187.26</v>
      </c>
      <c r="ES73">
        <v>0</v>
      </c>
      <c r="ET73">
        <v>0</v>
      </c>
      <c r="EU73">
        <v>0</v>
      </c>
      <c r="EV73">
        <v>187.26</v>
      </c>
      <c r="EW73">
        <v>15.2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-1643486534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0"/>
        <v>0</v>
      </c>
      <c r="GM73">
        <f t="shared" si="61"/>
        <v>1103.1099999999999</v>
      </c>
      <c r="GN73">
        <f t="shared" si="62"/>
        <v>0</v>
      </c>
      <c r="GO73">
        <f t="shared" si="63"/>
        <v>1103.1099999999999</v>
      </c>
      <c r="GP73">
        <f t="shared" si="64"/>
        <v>0</v>
      </c>
      <c r="GR73">
        <v>0</v>
      </c>
      <c r="GS73">
        <v>3</v>
      </c>
      <c r="GT73">
        <v>0</v>
      </c>
      <c r="GU73" t="s">
        <v>3</v>
      </c>
      <c r="GV73">
        <f t="shared" si="65"/>
        <v>0</v>
      </c>
      <c r="GW73">
        <v>1</v>
      </c>
      <c r="GX73">
        <f t="shared" si="66"/>
        <v>0</v>
      </c>
      <c r="HA73">
        <v>0</v>
      </c>
      <c r="HB73">
        <v>0</v>
      </c>
      <c r="HC73">
        <f t="shared" si="67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19</v>
      </c>
      <c r="B74">
        <v>1</v>
      </c>
      <c r="F74" t="s">
        <v>3</v>
      </c>
      <c r="G74" t="s">
        <v>134</v>
      </c>
      <c r="H74" t="s">
        <v>3</v>
      </c>
      <c r="AA74">
        <v>1</v>
      </c>
      <c r="IK74">
        <v>0</v>
      </c>
    </row>
    <row r="75" spans="1:245" x14ac:dyDescent="0.2">
      <c r="A75">
        <v>17</v>
      </c>
      <c r="B75">
        <v>1</v>
      </c>
      <c r="C75">
        <f>ROW(SmtRes!A59)</f>
        <v>59</v>
      </c>
      <c r="D75">
        <f>ROW(EtalonRes!A68)</f>
        <v>68</v>
      </c>
      <c r="E75" t="s">
        <v>135</v>
      </c>
      <c r="F75" t="s">
        <v>108</v>
      </c>
      <c r="G75" t="s">
        <v>109</v>
      </c>
      <c r="H75" t="s">
        <v>102</v>
      </c>
      <c r="I75">
        <f>ROUND(3.3*6/100,9)</f>
        <v>0.19800000000000001</v>
      </c>
      <c r="J75">
        <v>0</v>
      </c>
      <c r="K75">
        <f>ROUND(3.3*6/100,9)</f>
        <v>0.19800000000000001</v>
      </c>
      <c r="O75">
        <f t="shared" ref="O75:O80" si="68">ROUND(CP75,2)</f>
        <v>1679.49</v>
      </c>
      <c r="P75">
        <f t="shared" ref="P75:P80" si="69">ROUND((ROUND((AC75*AW75*I75),2)*BC75),2)</f>
        <v>197.57</v>
      </c>
      <c r="Q75">
        <f t="shared" ref="Q75:Q80" si="70">(ROUND((ROUND(((ET75)*AV75*I75),2)*BB75),2)+ROUND((ROUND(((AE75-(EU75))*AV75*I75),2)*BS75),2))</f>
        <v>321.2</v>
      </c>
      <c r="R75">
        <f t="shared" ref="R75:R80" si="71">ROUND((ROUND((AE75*AV75*I75),2)*BS75),2)</f>
        <v>157.55000000000001</v>
      </c>
      <c r="S75">
        <f t="shared" ref="S75:S80" si="72">ROUND((ROUND((AF75*AV75*I75),2)*BA75),2)</f>
        <v>1160.72</v>
      </c>
      <c r="T75">
        <f t="shared" ref="T75:T80" si="73">ROUND(CU75*I75,2)</f>
        <v>0</v>
      </c>
      <c r="U75">
        <f t="shared" ref="U75:U80" si="74">CV75*I75</f>
        <v>1.69224066</v>
      </c>
      <c r="V75">
        <f t="shared" ref="V75:V80" si="75">CW75*I75</f>
        <v>0</v>
      </c>
      <c r="W75">
        <f t="shared" ref="W75:W80" si="76">ROUND(CX75*I75,2)</f>
        <v>0</v>
      </c>
      <c r="X75">
        <f t="shared" ref="X75:Y80" si="77">ROUND(CY75,2)</f>
        <v>1278.72</v>
      </c>
      <c r="Y75">
        <f t="shared" si="77"/>
        <v>672.32</v>
      </c>
      <c r="AA75">
        <v>61051241</v>
      </c>
      <c r="AB75">
        <f t="shared" ref="AB75:AB80" si="78">ROUND((AC75+AD75+AF75),6)</f>
        <v>245.84</v>
      </c>
      <c r="AC75">
        <f>ROUND((ES75),6)</f>
        <v>53.75</v>
      </c>
      <c r="AD75">
        <f t="shared" ref="AD75:AD80" si="79">ROUND((((ET75)-(EU75))+AE75),6)</f>
        <v>93.41</v>
      </c>
      <c r="AE75">
        <f t="shared" ref="AE75:AF80" si="80">ROUND((EU75),6)</f>
        <v>13.38</v>
      </c>
      <c r="AF75">
        <f t="shared" si="80"/>
        <v>98.68</v>
      </c>
      <c r="AG75">
        <f t="shared" ref="AG75:AG80" si="81">ROUND((AP75),6)</f>
        <v>0</v>
      </c>
      <c r="AH75">
        <f t="shared" ref="AH75:AI80" si="82">(EW75)</f>
        <v>8.01</v>
      </c>
      <c r="AI75">
        <f t="shared" si="82"/>
        <v>0</v>
      </c>
      <c r="AJ75">
        <f t="shared" ref="AJ75:AJ80" si="83">(AS75)</f>
        <v>0</v>
      </c>
      <c r="AK75">
        <v>245.84</v>
      </c>
      <c r="AL75">
        <v>53.75</v>
      </c>
      <c r="AM75">
        <v>93.41</v>
      </c>
      <c r="AN75">
        <v>13.38</v>
      </c>
      <c r="AO75">
        <v>98.68</v>
      </c>
      <c r="AP75">
        <v>0</v>
      </c>
      <c r="AQ75">
        <v>8.01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16.28</v>
      </c>
      <c r="BC75">
        <v>17.18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110</v>
      </c>
      <c r="BM75">
        <v>67</v>
      </c>
      <c r="BN75">
        <v>0</v>
      </c>
      <c r="BO75" t="s">
        <v>108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ref="CP75:CP80" si="84">(P75+Q75+S75)</f>
        <v>1679.49</v>
      </c>
      <c r="CQ75">
        <f t="shared" ref="CQ75:CQ80" si="85">ROUND((ROUND((AC75*AW75*1),2)*BC75),2)</f>
        <v>998.16</v>
      </c>
      <c r="CR75">
        <f t="shared" ref="CR75:CR80" si="86">(ROUND((ROUND(((ET75)*AV75*1),2)*BB75),2)+ROUND((ROUND(((AE75-(EU75))*AV75*1),2)*BS75),2))</f>
        <v>1622.63</v>
      </c>
      <c r="CS75">
        <f t="shared" ref="CS75:CS80" si="87">ROUND((ROUND((AE75*AV75*1),2)*BS75),2)</f>
        <v>794.97</v>
      </c>
      <c r="CT75">
        <f t="shared" ref="CT75:CT80" si="88">ROUND((ROUND((AF75*AV75*1),2)*BA75),2)</f>
        <v>5861.49</v>
      </c>
      <c r="CU75">
        <f t="shared" ref="CU75:CU80" si="89">AG75</f>
        <v>0</v>
      </c>
      <c r="CV75">
        <f t="shared" ref="CV75:CV80" si="90">(AH75*AV75)</f>
        <v>8.5466699999999989</v>
      </c>
      <c r="CW75">
        <f t="shared" ref="CW75:CX80" si="91">AI75</f>
        <v>0</v>
      </c>
      <c r="CX75">
        <f t="shared" si="91"/>
        <v>0</v>
      </c>
      <c r="CY75">
        <f t="shared" ref="CY75:CY80" si="92">(((S75+R75)*AT75)/100)</f>
        <v>1278.7219</v>
      </c>
      <c r="CZ75">
        <f t="shared" ref="CZ75:CZ80" si="93">(((S75+R75)*AU75)/100)</f>
        <v>672.31770000000006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102</v>
      </c>
      <c r="DW75" t="s">
        <v>102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60107525</v>
      </c>
      <c r="EF75">
        <v>40</v>
      </c>
      <c r="EG75" t="s">
        <v>104</v>
      </c>
      <c r="EH75">
        <v>0</v>
      </c>
      <c r="EI75" t="s">
        <v>3</v>
      </c>
      <c r="EJ75">
        <v>2</v>
      </c>
      <c r="EK75">
        <v>67</v>
      </c>
      <c r="EL75" t="s">
        <v>105</v>
      </c>
      <c r="EM75" t="s">
        <v>106</v>
      </c>
      <c r="EO75" t="s">
        <v>3</v>
      </c>
      <c r="EQ75">
        <v>0</v>
      </c>
      <c r="ER75">
        <v>245.84</v>
      </c>
      <c r="ES75">
        <v>53.75</v>
      </c>
      <c r="ET75">
        <v>93.41</v>
      </c>
      <c r="EU75">
        <v>13.38</v>
      </c>
      <c r="EV75">
        <v>98.68</v>
      </c>
      <c r="EW75">
        <v>8.01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1290595617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ref="GL75:GL80" si="94">ROUND(IF(AND(BH75=3,BI75=3,FS75&lt;&gt;0),P75,0),2)</f>
        <v>0</v>
      </c>
      <c r="GM75">
        <f t="shared" ref="GM75:GM80" si="95">ROUND(O75+X75+Y75,2)+GX75</f>
        <v>3630.53</v>
      </c>
      <c r="GN75">
        <f t="shared" ref="GN75:GN80" si="96">IF(OR(BI75=0,BI75=1),GM75-GX75,0)</f>
        <v>0</v>
      </c>
      <c r="GO75">
        <f t="shared" ref="GO75:GO80" si="97">IF(BI75=2,GM75-GX75,0)</f>
        <v>3630.53</v>
      </c>
      <c r="GP75">
        <f t="shared" ref="GP75:GP80" si="98">IF(BI75=4,GM75-GX75,0)</f>
        <v>0</v>
      </c>
      <c r="GR75">
        <v>0</v>
      </c>
      <c r="GS75">
        <v>3</v>
      </c>
      <c r="GT75">
        <v>0</v>
      </c>
      <c r="GU75" t="s">
        <v>3</v>
      </c>
      <c r="GV75">
        <f t="shared" ref="GV75:GV80" si="99">ROUND((GT75),6)</f>
        <v>0</v>
      </c>
      <c r="GW75">
        <v>1</v>
      </c>
      <c r="GX75">
        <f t="shared" ref="GX75:GX80" si="100">ROUND(HC75*I75,2)</f>
        <v>0</v>
      </c>
      <c r="HA75">
        <v>0</v>
      </c>
      <c r="HB75">
        <v>0</v>
      </c>
      <c r="HC75">
        <f t="shared" ref="HC75:HC80" si="101"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ROW(SmtRes!A70)</f>
        <v>70</v>
      </c>
      <c r="D76">
        <f>ROW(EtalonRes!A81)</f>
        <v>81</v>
      </c>
      <c r="E76" t="s">
        <v>136</v>
      </c>
      <c r="F76" t="s">
        <v>137</v>
      </c>
      <c r="G76" t="s">
        <v>138</v>
      </c>
      <c r="H76" t="s">
        <v>102</v>
      </c>
      <c r="I76">
        <v>0</v>
      </c>
      <c r="J76">
        <v>0</v>
      </c>
      <c r="K76">
        <v>0</v>
      </c>
      <c r="O76">
        <f t="shared" si="68"/>
        <v>0</v>
      </c>
      <c r="P76">
        <f t="shared" si="69"/>
        <v>0</v>
      </c>
      <c r="Q76">
        <f t="shared" si="70"/>
        <v>0</v>
      </c>
      <c r="R76">
        <f t="shared" si="71"/>
        <v>0</v>
      </c>
      <c r="S76">
        <f t="shared" si="72"/>
        <v>0</v>
      </c>
      <c r="T76">
        <f t="shared" si="73"/>
        <v>0</v>
      </c>
      <c r="U76">
        <f t="shared" si="74"/>
        <v>0</v>
      </c>
      <c r="V76">
        <f t="shared" si="75"/>
        <v>0</v>
      </c>
      <c r="W76">
        <f t="shared" si="76"/>
        <v>0</v>
      </c>
      <c r="X76">
        <f t="shared" si="77"/>
        <v>0</v>
      </c>
      <c r="Y76">
        <f t="shared" si="77"/>
        <v>0</v>
      </c>
      <c r="AA76">
        <v>61051241</v>
      </c>
      <c r="AB76">
        <f t="shared" si="78"/>
        <v>400.47</v>
      </c>
      <c r="AC76">
        <f>ROUND((ES76),6)</f>
        <v>52.93</v>
      </c>
      <c r="AD76">
        <f t="shared" si="79"/>
        <v>101.14</v>
      </c>
      <c r="AE76">
        <f t="shared" si="80"/>
        <v>13.38</v>
      </c>
      <c r="AF76">
        <f t="shared" si="80"/>
        <v>246.4</v>
      </c>
      <c r="AG76">
        <f t="shared" si="81"/>
        <v>0</v>
      </c>
      <c r="AH76">
        <f t="shared" si="82"/>
        <v>20</v>
      </c>
      <c r="AI76">
        <f t="shared" si="82"/>
        <v>0</v>
      </c>
      <c r="AJ76">
        <f t="shared" si="83"/>
        <v>0</v>
      </c>
      <c r="AK76">
        <v>400.47</v>
      </c>
      <c r="AL76">
        <v>52.93</v>
      </c>
      <c r="AM76">
        <v>101.14</v>
      </c>
      <c r="AN76">
        <v>13.38</v>
      </c>
      <c r="AO76">
        <v>246.4</v>
      </c>
      <c r="AP76">
        <v>0</v>
      </c>
      <c r="AQ76">
        <v>20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55.67</v>
      </c>
      <c r="BB76">
        <v>15.77</v>
      </c>
      <c r="BC76">
        <v>17.34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139</v>
      </c>
      <c r="BM76">
        <v>67</v>
      </c>
      <c r="BN76">
        <v>0</v>
      </c>
      <c r="BO76" t="s">
        <v>137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4"/>
        <v>0</v>
      </c>
      <c r="CQ76">
        <f t="shared" si="85"/>
        <v>992.19</v>
      </c>
      <c r="CR76">
        <f t="shared" si="86"/>
        <v>1701.9</v>
      </c>
      <c r="CS76">
        <f t="shared" si="87"/>
        <v>794.97</v>
      </c>
      <c r="CT76">
        <f t="shared" si="88"/>
        <v>14636.2</v>
      </c>
      <c r="CU76">
        <f t="shared" si="89"/>
        <v>0</v>
      </c>
      <c r="CV76">
        <f t="shared" si="90"/>
        <v>21.34</v>
      </c>
      <c r="CW76">
        <f t="shared" si="91"/>
        <v>0</v>
      </c>
      <c r="CX76">
        <f t="shared" si="91"/>
        <v>0</v>
      </c>
      <c r="CY76">
        <f t="shared" si="92"/>
        <v>0</v>
      </c>
      <c r="CZ76">
        <f t="shared" si="93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102</v>
      </c>
      <c r="DW76" t="s">
        <v>102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60107525</v>
      </c>
      <c r="EF76">
        <v>40</v>
      </c>
      <c r="EG76" t="s">
        <v>104</v>
      </c>
      <c r="EH76">
        <v>0</v>
      </c>
      <c r="EI76" t="s">
        <v>3</v>
      </c>
      <c r="EJ76">
        <v>2</v>
      </c>
      <c r="EK76">
        <v>67</v>
      </c>
      <c r="EL76" t="s">
        <v>105</v>
      </c>
      <c r="EM76" t="s">
        <v>106</v>
      </c>
      <c r="EO76" t="s">
        <v>3</v>
      </c>
      <c r="EQ76">
        <v>0</v>
      </c>
      <c r="ER76">
        <v>400.47</v>
      </c>
      <c r="ES76">
        <v>52.93</v>
      </c>
      <c r="ET76">
        <v>101.14</v>
      </c>
      <c r="EU76">
        <v>13.38</v>
      </c>
      <c r="EV76">
        <v>246.4</v>
      </c>
      <c r="EW76">
        <v>20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-463170543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4"/>
        <v>0</v>
      </c>
      <c r="GM76">
        <f t="shared" si="95"/>
        <v>0</v>
      </c>
      <c r="GN76">
        <f t="shared" si="96"/>
        <v>0</v>
      </c>
      <c r="GO76">
        <f t="shared" si="97"/>
        <v>0</v>
      </c>
      <c r="GP76">
        <f t="shared" si="98"/>
        <v>0</v>
      </c>
      <c r="GR76">
        <v>0</v>
      </c>
      <c r="GS76">
        <v>3</v>
      </c>
      <c r="GT76">
        <v>0</v>
      </c>
      <c r="GU76" t="s">
        <v>3</v>
      </c>
      <c r="GV76">
        <f t="shared" si="99"/>
        <v>0</v>
      </c>
      <c r="GW76">
        <v>1</v>
      </c>
      <c r="GX76">
        <f t="shared" si="100"/>
        <v>0</v>
      </c>
      <c r="HA76">
        <v>0</v>
      </c>
      <c r="HB76">
        <v>0</v>
      </c>
      <c r="HC76">
        <f t="shared" si="10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140</v>
      </c>
      <c r="F77" t="s">
        <v>112</v>
      </c>
      <c r="G77" t="s">
        <v>141</v>
      </c>
      <c r="H77" t="s">
        <v>114</v>
      </c>
      <c r="I77">
        <f>ROUND(ROUND((I75+I76)*100*1.02,2),9)</f>
        <v>20.2</v>
      </c>
      <c r="J77">
        <v>0</v>
      </c>
      <c r="K77">
        <f>ROUND(ROUND((I75+I76)*100*1.02,2),9)</f>
        <v>20.2</v>
      </c>
      <c r="O77">
        <f t="shared" si="68"/>
        <v>20593.89</v>
      </c>
      <c r="P77">
        <f t="shared" si="69"/>
        <v>20593.89</v>
      </c>
      <c r="Q77">
        <f t="shared" si="70"/>
        <v>0</v>
      </c>
      <c r="R77">
        <f t="shared" si="71"/>
        <v>0</v>
      </c>
      <c r="S77">
        <f t="shared" si="72"/>
        <v>0</v>
      </c>
      <c r="T77">
        <f t="shared" si="73"/>
        <v>0</v>
      </c>
      <c r="U77">
        <f t="shared" si="74"/>
        <v>0</v>
      </c>
      <c r="V77">
        <f t="shared" si="75"/>
        <v>0</v>
      </c>
      <c r="W77">
        <f t="shared" si="76"/>
        <v>0</v>
      </c>
      <c r="X77">
        <f t="shared" si="77"/>
        <v>0</v>
      </c>
      <c r="Y77">
        <f t="shared" si="77"/>
        <v>0</v>
      </c>
      <c r="AA77">
        <v>61051241</v>
      </c>
      <c r="AB77">
        <f t="shared" si="78"/>
        <v>103.3974</v>
      </c>
      <c r="AC77">
        <f>ROUND(((ES77*1.02)),6)</f>
        <v>103.3974</v>
      </c>
      <c r="AD77">
        <f t="shared" si="79"/>
        <v>0</v>
      </c>
      <c r="AE77">
        <f t="shared" si="80"/>
        <v>0</v>
      </c>
      <c r="AF77">
        <f t="shared" si="80"/>
        <v>0</v>
      </c>
      <c r="AG77">
        <f t="shared" si="81"/>
        <v>0</v>
      </c>
      <c r="AH77">
        <f t="shared" si="82"/>
        <v>0</v>
      </c>
      <c r="AI77">
        <f t="shared" si="82"/>
        <v>0</v>
      </c>
      <c r="AJ77">
        <f t="shared" si="83"/>
        <v>0</v>
      </c>
      <c r="AK77">
        <v>101.37</v>
      </c>
      <c r="AL77">
        <v>101.37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9.86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4"/>
        <v>20593.89</v>
      </c>
      <c r="CQ77">
        <f t="shared" si="85"/>
        <v>1019.52</v>
      </c>
      <c r="CR77">
        <f t="shared" si="86"/>
        <v>0</v>
      </c>
      <c r="CS77">
        <f t="shared" si="87"/>
        <v>0</v>
      </c>
      <c r="CT77">
        <f t="shared" si="88"/>
        <v>0</v>
      </c>
      <c r="CU77">
        <f t="shared" si="89"/>
        <v>0</v>
      </c>
      <c r="CV77">
        <f t="shared" si="90"/>
        <v>0</v>
      </c>
      <c r="CW77">
        <f t="shared" si="91"/>
        <v>0</v>
      </c>
      <c r="CX77">
        <f t="shared" si="91"/>
        <v>0</v>
      </c>
      <c r="CY77">
        <f t="shared" si="92"/>
        <v>0</v>
      </c>
      <c r="CZ77">
        <f t="shared" si="93"/>
        <v>0</v>
      </c>
      <c r="DC77" t="s">
        <v>3</v>
      </c>
      <c r="DD77" t="s">
        <v>115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114</v>
      </c>
      <c r="DW77" t="s">
        <v>114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60107370</v>
      </c>
      <c r="EF77">
        <v>202</v>
      </c>
      <c r="EG77" t="s">
        <v>116</v>
      </c>
      <c r="EH77">
        <v>0</v>
      </c>
      <c r="EI77" t="s">
        <v>3</v>
      </c>
      <c r="EJ77">
        <v>1</v>
      </c>
      <c r="EK77">
        <v>400002</v>
      </c>
      <c r="EL77" t="s">
        <v>117</v>
      </c>
      <c r="EM77" t="s">
        <v>116</v>
      </c>
      <c r="EO77" t="s">
        <v>3</v>
      </c>
      <c r="EQ77">
        <v>0</v>
      </c>
      <c r="ER77">
        <v>101.99</v>
      </c>
      <c r="ES77">
        <v>101.37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999.51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142</v>
      </c>
      <c r="GD77">
        <v>1</v>
      </c>
      <c r="GF77">
        <v>1455820614</v>
      </c>
      <c r="GG77">
        <v>2</v>
      </c>
      <c r="GH77">
        <v>3</v>
      </c>
      <c r="GI77">
        <v>3</v>
      </c>
      <c r="GJ77">
        <v>0</v>
      </c>
      <c r="GK77">
        <v>0</v>
      </c>
      <c r="GL77">
        <f t="shared" si="94"/>
        <v>0</v>
      </c>
      <c r="GM77">
        <f t="shared" si="95"/>
        <v>20593.89</v>
      </c>
      <c r="GN77">
        <f t="shared" si="96"/>
        <v>20593.89</v>
      </c>
      <c r="GO77">
        <f t="shared" si="97"/>
        <v>0</v>
      </c>
      <c r="GP77">
        <f t="shared" si="98"/>
        <v>0</v>
      </c>
      <c r="GR77">
        <v>1</v>
      </c>
      <c r="GS77">
        <v>1</v>
      </c>
      <c r="GT77">
        <v>0</v>
      </c>
      <c r="GU77" t="s">
        <v>3</v>
      </c>
      <c r="GV77">
        <f t="shared" si="99"/>
        <v>0</v>
      </c>
      <c r="GW77">
        <v>1</v>
      </c>
      <c r="GX77">
        <f t="shared" si="100"/>
        <v>0</v>
      </c>
      <c r="HA77">
        <v>0</v>
      </c>
      <c r="HB77">
        <v>0</v>
      </c>
      <c r="HC77">
        <f t="shared" si="101"/>
        <v>0</v>
      </c>
      <c r="HE77" t="s">
        <v>42</v>
      </c>
      <c r="HF77" t="s">
        <v>42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ROW(SmtRes!A74)</f>
        <v>74</v>
      </c>
      <c r="D78">
        <f>ROW(EtalonRes!A86)</f>
        <v>86</v>
      </c>
      <c r="E78" t="s">
        <v>143</v>
      </c>
      <c r="F78" t="s">
        <v>144</v>
      </c>
      <c r="G78" t="s">
        <v>145</v>
      </c>
      <c r="H78" t="s">
        <v>122</v>
      </c>
      <c r="I78">
        <v>6</v>
      </c>
      <c r="J78">
        <v>0</v>
      </c>
      <c r="K78">
        <v>6</v>
      </c>
      <c r="O78">
        <f t="shared" si="68"/>
        <v>14813.6</v>
      </c>
      <c r="P78">
        <f t="shared" si="69"/>
        <v>622.34</v>
      </c>
      <c r="Q78">
        <f t="shared" si="70"/>
        <v>90.61</v>
      </c>
      <c r="R78">
        <f t="shared" si="71"/>
        <v>45.65</v>
      </c>
      <c r="S78">
        <f t="shared" si="72"/>
        <v>14100.65</v>
      </c>
      <c r="T78">
        <f t="shared" si="73"/>
        <v>0</v>
      </c>
      <c r="U78">
        <f t="shared" si="74"/>
        <v>17.463959999999997</v>
      </c>
      <c r="V78">
        <f t="shared" si="75"/>
        <v>0</v>
      </c>
      <c r="W78">
        <f t="shared" si="76"/>
        <v>0</v>
      </c>
      <c r="X78">
        <f t="shared" si="77"/>
        <v>13721.91</v>
      </c>
      <c r="Y78">
        <f t="shared" si="77"/>
        <v>7214.61</v>
      </c>
      <c r="AA78">
        <v>61051241</v>
      </c>
      <c r="AB78">
        <f t="shared" si="78"/>
        <v>51.5</v>
      </c>
      <c r="AC78">
        <f>ROUND((ES78),6)</f>
        <v>10.29</v>
      </c>
      <c r="AD78">
        <f t="shared" si="79"/>
        <v>0.89</v>
      </c>
      <c r="AE78">
        <f t="shared" si="80"/>
        <v>0.13</v>
      </c>
      <c r="AF78">
        <f t="shared" si="80"/>
        <v>40.32</v>
      </c>
      <c r="AG78">
        <f t="shared" si="81"/>
        <v>0</v>
      </c>
      <c r="AH78">
        <f t="shared" si="82"/>
        <v>2.78</v>
      </c>
      <c r="AI78">
        <f t="shared" si="82"/>
        <v>0</v>
      </c>
      <c r="AJ78">
        <f t="shared" si="83"/>
        <v>0</v>
      </c>
      <c r="AK78">
        <v>51.5</v>
      </c>
      <c r="AL78">
        <v>10.29</v>
      </c>
      <c r="AM78">
        <v>0.89</v>
      </c>
      <c r="AN78">
        <v>0.13</v>
      </c>
      <c r="AO78">
        <v>40.32</v>
      </c>
      <c r="AP78">
        <v>0</v>
      </c>
      <c r="AQ78">
        <v>2.78</v>
      </c>
      <c r="AR78">
        <v>0</v>
      </c>
      <c r="AS78">
        <v>0</v>
      </c>
      <c r="AT78">
        <v>97</v>
      </c>
      <c r="AU78">
        <v>51</v>
      </c>
      <c r="AV78">
        <v>1.0469999999999999</v>
      </c>
      <c r="AW78">
        <v>1</v>
      </c>
      <c r="AZ78">
        <v>1</v>
      </c>
      <c r="BA78">
        <v>55.67</v>
      </c>
      <c r="BB78">
        <v>16.21</v>
      </c>
      <c r="BC78">
        <v>10.08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146</v>
      </c>
      <c r="BM78">
        <v>67</v>
      </c>
      <c r="BN78">
        <v>0</v>
      </c>
      <c r="BO78" t="s">
        <v>144</v>
      </c>
      <c r="BP78">
        <v>1</v>
      </c>
      <c r="BQ78">
        <v>40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4"/>
        <v>14813.6</v>
      </c>
      <c r="CQ78">
        <f t="shared" si="85"/>
        <v>103.72</v>
      </c>
      <c r="CR78">
        <f t="shared" si="86"/>
        <v>15.08</v>
      </c>
      <c r="CS78">
        <f t="shared" si="87"/>
        <v>7.79</v>
      </c>
      <c r="CT78">
        <f t="shared" si="88"/>
        <v>2350.39</v>
      </c>
      <c r="CU78">
        <f t="shared" si="89"/>
        <v>0</v>
      </c>
      <c r="CV78">
        <f t="shared" si="90"/>
        <v>2.9106599999999996</v>
      </c>
      <c r="CW78">
        <f t="shared" si="91"/>
        <v>0</v>
      </c>
      <c r="CX78">
        <f t="shared" si="91"/>
        <v>0</v>
      </c>
      <c r="CY78">
        <f t="shared" si="92"/>
        <v>13721.910999999998</v>
      </c>
      <c r="CZ78">
        <f t="shared" si="93"/>
        <v>7214.6129999999994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122</v>
      </c>
      <c r="DW78" t="s">
        <v>122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60107525</v>
      </c>
      <c r="EF78">
        <v>40</v>
      </c>
      <c r="EG78" t="s">
        <v>104</v>
      </c>
      <c r="EH78">
        <v>0</v>
      </c>
      <c r="EI78" t="s">
        <v>3</v>
      </c>
      <c r="EJ78">
        <v>2</v>
      </c>
      <c r="EK78">
        <v>67</v>
      </c>
      <c r="EL78" t="s">
        <v>105</v>
      </c>
      <c r="EM78" t="s">
        <v>106</v>
      </c>
      <c r="EO78" t="s">
        <v>3</v>
      </c>
      <c r="EQ78">
        <v>0</v>
      </c>
      <c r="ER78">
        <v>51.5</v>
      </c>
      <c r="ES78">
        <v>10.29</v>
      </c>
      <c r="ET78">
        <v>0.89</v>
      </c>
      <c r="EU78">
        <v>0.13</v>
      </c>
      <c r="EV78">
        <v>40.32</v>
      </c>
      <c r="EW78">
        <v>2.78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645466065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4"/>
        <v>0</v>
      </c>
      <c r="GM78">
        <f t="shared" si="95"/>
        <v>35750.120000000003</v>
      </c>
      <c r="GN78">
        <f t="shared" si="96"/>
        <v>0</v>
      </c>
      <c r="GO78">
        <f t="shared" si="97"/>
        <v>35750.120000000003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147</v>
      </c>
      <c r="F79" t="s">
        <v>148</v>
      </c>
      <c r="G79" t="s">
        <v>149</v>
      </c>
      <c r="H79" t="s">
        <v>127</v>
      </c>
      <c r="I79">
        <v>6</v>
      </c>
      <c r="J79">
        <v>0</v>
      </c>
      <c r="K79">
        <v>6</v>
      </c>
      <c r="O79">
        <f t="shared" si="68"/>
        <v>41771.07</v>
      </c>
      <c r="P79">
        <f t="shared" si="69"/>
        <v>41771.07</v>
      </c>
      <c r="Q79">
        <f t="shared" si="70"/>
        <v>0</v>
      </c>
      <c r="R79">
        <f t="shared" si="71"/>
        <v>0</v>
      </c>
      <c r="S79">
        <f t="shared" si="72"/>
        <v>0</v>
      </c>
      <c r="T79">
        <f t="shared" si="73"/>
        <v>0</v>
      </c>
      <c r="U79">
        <f t="shared" si="74"/>
        <v>0</v>
      </c>
      <c r="V79">
        <f t="shared" si="75"/>
        <v>0</v>
      </c>
      <c r="W79">
        <f t="shared" si="76"/>
        <v>0</v>
      </c>
      <c r="X79">
        <f t="shared" si="77"/>
        <v>0</v>
      </c>
      <c r="Y79">
        <f t="shared" si="77"/>
        <v>0</v>
      </c>
      <c r="AA79">
        <v>61051241</v>
      </c>
      <c r="AB79">
        <f t="shared" si="78"/>
        <v>857.37</v>
      </c>
      <c r="AC79">
        <f>ROUND((ES79),6)</f>
        <v>857.37</v>
      </c>
      <c r="AD79">
        <f t="shared" si="79"/>
        <v>0</v>
      </c>
      <c r="AE79">
        <f t="shared" si="80"/>
        <v>0</v>
      </c>
      <c r="AF79">
        <f t="shared" si="80"/>
        <v>0</v>
      </c>
      <c r="AG79">
        <f t="shared" si="81"/>
        <v>0</v>
      </c>
      <c r="AH79">
        <f t="shared" si="82"/>
        <v>0</v>
      </c>
      <c r="AI79">
        <f t="shared" si="82"/>
        <v>0</v>
      </c>
      <c r="AJ79">
        <f t="shared" si="83"/>
        <v>0</v>
      </c>
      <c r="AK79">
        <v>857.37</v>
      </c>
      <c r="AL79">
        <v>857.37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8.1199999999999992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150</v>
      </c>
      <c r="BM79">
        <v>1618</v>
      </c>
      <c r="BN79">
        <v>0</v>
      </c>
      <c r="BO79" t="s">
        <v>148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4"/>
        <v>41771.07</v>
      </c>
      <c r="CQ79">
        <f t="shared" si="85"/>
        <v>6961.84</v>
      </c>
      <c r="CR79">
        <f t="shared" si="86"/>
        <v>0</v>
      </c>
      <c r="CS79">
        <f t="shared" si="87"/>
        <v>0</v>
      </c>
      <c r="CT79">
        <f t="shared" si="88"/>
        <v>0</v>
      </c>
      <c r="CU79">
        <f t="shared" si="89"/>
        <v>0</v>
      </c>
      <c r="CV79">
        <f t="shared" si="90"/>
        <v>0</v>
      </c>
      <c r="CW79">
        <f t="shared" si="91"/>
        <v>0</v>
      </c>
      <c r="CX79">
        <f t="shared" si="91"/>
        <v>0</v>
      </c>
      <c r="CY79">
        <f t="shared" si="92"/>
        <v>0</v>
      </c>
      <c r="CZ79">
        <f t="shared" si="93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127</v>
      </c>
      <c r="DW79" t="s">
        <v>127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60107563</v>
      </c>
      <c r="EF79">
        <v>201</v>
      </c>
      <c r="EG79" t="s">
        <v>151</v>
      </c>
      <c r="EH79">
        <v>0</v>
      </c>
      <c r="EI79" t="s">
        <v>3</v>
      </c>
      <c r="EJ79">
        <v>2</v>
      </c>
      <c r="EK79">
        <v>1618</v>
      </c>
      <c r="EL79" t="s">
        <v>152</v>
      </c>
      <c r="EM79" t="s">
        <v>153</v>
      </c>
      <c r="EO79" t="s">
        <v>3</v>
      </c>
      <c r="EQ79">
        <v>0</v>
      </c>
      <c r="ER79">
        <v>857.37</v>
      </c>
      <c r="ES79">
        <v>857.37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1820745157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4"/>
        <v>0</v>
      </c>
      <c r="GM79">
        <f t="shared" si="95"/>
        <v>41771.07</v>
      </c>
      <c r="GN79">
        <f t="shared" si="96"/>
        <v>0</v>
      </c>
      <c r="GO79">
        <f t="shared" si="97"/>
        <v>41771.07</v>
      </c>
      <c r="GP79">
        <f t="shared" si="98"/>
        <v>0</v>
      </c>
      <c r="GR79">
        <v>0</v>
      </c>
      <c r="GS79">
        <v>3</v>
      </c>
      <c r="GT79">
        <v>0</v>
      </c>
      <c r="GU79" t="s">
        <v>3</v>
      </c>
      <c r="GV79">
        <f t="shared" si="99"/>
        <v>0</v>
      </c>
      <c r="GW79">
        <v>1</v>
      </c>
      <c r="GX79">
        <f t="shared" si="100"/>
        <v>0</v>
      </c>
      <c r="HA79">
        <v>0</v>
      </c>
      <c r="HB79">
        <v>0</v>
      </c>
      <c r="HC79">
        <f t="shared" si="101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ROW(SmtRes!A75)</f>
        <v>75</v>
      </c>
      <c r="D80">
        <f>ROW(EtalonRes!A88)</f>
        <v>88</v>
      </c>
      <c r="E80" t="s">
        <v>154</v>
      </c>
      <c r="F80" t="s">
        <v>155</v>
      </c>
      <c r="G80" t="s">
        <v>156</v>
      </c>
      <c r="H80" t="s">
        <v>132</v>
      </c>
      <c r="I80">
        <f>ROUND((4*6)/100,9)</f>
        <v>0.24</v>
      </c>
      <c r="J80">
        <v>0</v>
      </c>
      <c r="K80">
        <f>ROUND((4*6)/100,9)</f>
        <v>0.24</v>
      </c>
      <c r="O80">
        <f t="shared" si="68"/>
        <v>4988.03</v>
      </c>
      <c r="P80">
        <f t="shared" si="69"/>
        <v>0</v>
      </c>
      <c r="Q80">
        <f t="shared" si="70"/>
        <v>0</v>
      </c>
      <c r="R80">
        <f t="shared" si="71"/>
        <v>0</v>
      </c>
      <c r="S80">
        <f t="shared" si="72"/>
        <v>4988.03</v>
      </c>
      <c r="T80">
        <f t="shared" si="73"/>
        <v>0</v>
      </c>
      <c r="U80">
        <f t="shared" si="74"/>
        <v>7.2726719999999991</v>
      </c>
      <c r="V80">
        <f t="shared" si="75"/>
        <v>0</v>
      </c>
      <c r="W80">
        <f t="shared" si="76"/>
        <v>0</v>
      </c>
      <c r="X80">
        <f t="shared" si="77"/>
        <v>4838.3900000000003</v>
      </c>
      <c r="Y80">
        <f t="shared" si="77"/>
        <v>2543.9</v>
      </c>
      <c r="AA80">
        <v>61051241</v>
      </c>
      <c r="AB80">
        <f t="shared" si="78"/>
        <v>349.89</v>
      </c>
      <c r="AC80">
        <f>ROUND((ES80),6)</f>
        <v>0</v>
      </c>
      <c r="AD80">
        <f t="shared" si="79"/>
        <v>0</v>
      </c>
      <c r="AE80">
        <f t="shared" si="80"/>
        <v>0</v>
      </c>
      <c r="AF80">
        <f t="shared" si="80"/>
        <v>349.89</v>
      </c>
      <c r="AG80">
        <f t="shared" si="81"/>
        <v>0</v>
      </c>
      <c r="AH80">
        <f t="shared" si="82"/>
        <v>28.4</v>
      </c>
      <c r="AI80">
        <f t="shared" si="82"/>
        <v>0</v>
      </c>
      <c r="AJ80">
        <f t="shared" si="83"/>
        <v>0</v>
      </c>
      <c r="AK80">
        <v>349.89</v>
      </c>
      <c r="AL80">
        <v>0</v>
      </c>
      <c r="AM80">
        <v>0</v>
      </c>
      <c r="AN80">
        <v>0</v>
      </c>
      <c r="AO80">
        <v>349.89</v>
      </c>
      <c r="AP80">
        <v>0</v>
      </c>
      <c r="AQ80">
        <v>28.4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157</v>
      </c>
      <c r="BM80">
        <v>67</v>
      </c>
      <c r="BN80">
        <v>0</v>
      </c>
      <c r="BO80" t="s">
        <v>155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4"/>
        <v>4988.03</v>
      </c>
      <c r="CQ80">
        <f t="shared" si="85"/>
        <v>0</v>
      </c>
      <c r="CR80">
        <f t="shared" si="86"/>
        <v>0</v>
      </c>
      <c r="CS80">
        <f t="shared" si="87"/>
        <v>0</v>
      </c>
      <c r="CT80">
        <f t="shared" si="88"/>
        <v>20783.28</v>
      </c>
      <c r="CU80">
        <f t="shared" si="89"/>
        <v>0</v>
      </c>
      <c r="CV80">
        <f t="shared" si="90"/>
        <v>30.302799999999998</v>
      </c>
      <c r="CW80">
        <f t="shared" si="91"/>
        <v>0</v>
      </c>
      <c r="CX80">
        <f t="shared" si="91"/>
        <v>0</v>
      </c>
      <c r="CY80">
        <f t="shared" si="92"/>
        <v>4838.3890999999994</v>
      </c>
      <c r="CZ80">
        <f t="shared" si="93"/>
        <v>2543.8953000000001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132</v>
      </c>
      <c r="DW80" t="s">
        <v>132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60107525</v>
      </c>
      <c r="EF80">
        <v>40</v>
      </c>
      <c r="EG80" t="s">
        <v>104</v>
      </c>
      <c r="EH80">
        <v>0</v>
      </c>
      <c r="EI80" t="s">
        <v>3</v>
      </c>
      <c r="EJ80">
        <v>2</v>
      </c>
      <c r="EK80">
        <v>67</v>
      </c>
      <c r="EL80" t="s">
        <v>105</v>
      </c>
      <c r="EM80" t="s">
        <v>106</v>
      </c>
      <c r="EO80" t="s">
        <v>3</v>
      </c>
      <c r="EQ80">
        <v>0</v>
      </c>
      <c r="ER80">
        <v>349.89</v>
      </c>
      <c r="ES80">
        <v>0</v>
      </c>
      <c r="ET80">
        <v>0</v>
      </c>
      <c r="EU80">
        <v>0</v>
      </c>
      <c r="EV80">
        <v>349.89</v>
      </c>
      <c r="EW80">
        <v>28.4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240125446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4"/>
        <v>0</v>
      </c>
      <c r="GM80">
        <f t="shared" si="95"/>
        <v>12370.32</v>
      </c>
      <c r="GN80">
        <f t="shared" si="96"/>
        <v>0</v>
      </c>
      <c r="GO80">
        <f t="shared" si="97"/>
        <v>12370.32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19</v>
      </c>
      <c r="B81">
        <v>1</v>
      </c>
      <c r="F81" t="s">
        <v>3</v>
      </c>
      <c r="G81" t="s">
        <v>158</v>
      </c>
      <c r="H81" t="s">
        <v>3</v>
      </c>
      <c r="AA81">
        <v>1</v>
      </c>
      <c r="IK81">
        <v>0</v>
      </c>
    </row>
    <row r="82" spans="1:245" x14ac:dyDescent="0.2">
      <c r="A82">
        <v>17</v>
      </c>
      <c r="B82">
        <v>1</v>
      </c>
      <c r="C82">
        <f>ROW(SmtRes!A86)</f>
        <v>86</v>
      </c>
      <c r="D82">
        <f>ROW(EtalonRes!A101)</f>
        <v>101</v>
      </c>
      <c r="E82" t="s">
        <v>159</v>
      </c>
      <c r="F82" t="s">
        <v>160</v>
      </c>
      <c r="G82" t="s">
        <v>161</v>
      </c>
      <c r="H82" t="s">
        <v>102</v>
      </c>
      <c r="I82">
        <f>ROUND(3.3*4/100,9)</f>
        <v>0.13200000000000001</v>
      </c>
      <c r="J82">
        <v>0</v>
      </c>
      <c r="K82">
        <f>ROUND(3.3*4/100,9)</f>
        <v>0.13200000000000001</v>
      </c>
      <c r="O82">
        <f t="shared" ref="O82:O87" si="102">ROUND(CP82,2)</f>
        <v>1499.12</v>
      </c>
      <c r="P82">
        <f t="shared" ref="P82:P87" si="103">ROUND((ROUND((AC82*AW82*I82),2)*BC82),2)</f>
        <v>131.77000000000001</v>
      </c>
      <c r="Q82">
        <f t="shared" ref="Q82:Q87" si="104">(ROUND((ROUND(((ET82)*AV82*I82),2)*BB82),2)+ROUND((ROUND(((AE82-(EU82))*AV82*I82),2)*BS82),2))</f>
        <v>304.61</v>
      </c>
      <c r="R82">
        <f t="shared" ref="R82:R87" si="105">ROUND((ROUND((AE82*AV82*I82),2)*BS82),2)</f>
        <v>146.41</v>
      </c>
      <c r="S82">
        <f t="shared" ref="S82:S87" si="106">ROUND((ROUND((AF82*AV82*I82),2)*BA82),2)</f>
        <v>1062.74</v>
      </c>
      <c r="T82">
        <f t="shared" ref="T82:T87" si="107">ROUND(CU82*I82,2)</f>
        <v>0</v>
      </c>
      <c r="U82">
        <f t="shared" ref="U82:U87" si="108">CV82*I82</f>
        <v>1.5492840000000001</v>
      </c>
      <c r="V82">
        <f t="shared" ref="V82:V87" si="109">CW82*I82</f>
        <v>0</v>
      </c>
      <c r="W82">
        <f t="shared" ref="W82:W87" si="110">ROUND(CX82*I82,2)</f>
        <v>0</v>
      </c>
      <c r="X82">
        <f t="shared" ref="X82:Y87" si="111">ROUND(CY82,2)</f>
        <v>1172.8800000000001</v>
      </c>
      <c r="Y82">
        <f t="shared" si="111"/>
        <v>616.66999999999996</v>
      </c>
      <c r="AA82">
        <v>61051241</v>
      </c>
      <c r="AB82">
        <f t="shared" ref="AB82:AB87" si="112">ROUND((AC82+AD82+AF82),6)</f>
        <v>323.62</v>
      </c>
      <c r="AC82">
        <f>ROUND((ES82),6)</f>
        <v>53.75</v>
      </c>
      <c r="AD82">
        <f t="shared" ref="AD82:AD87" si="113">ROUND((((ET82)-(EU82))+AE82),6)</f>
        <v>134.35</v>
      </c>
      <c r="AE82">
        <f t="shared" ref="AE82:AF87" si="114">ROUND((EU82),6)</f>
        <v>18.68</v>
      </c>
      <c r="AF82">
        <f t="shared" si="114"/>
        <v>135.52000000000001</v>
      </c>
      <c r="AG82">
        <f t="shared" ref="AG82:AG87" si="115">ROUND((AP82),6)</f>
        <v>0</v>
      </c>
      <c r="AH82">
        <f t="shared" ref="AH82:AI87" si="116">(EW82)</f>
        <v>11</v>
      </c>
      <c r="AI82">
        <f t="shared" si="116"/>
        <v>0</v>
      </c>
      <c r="AJ82">
        <f t="shared" ref="AJ82:AJ87" si="117">(AS82)</f>
        <v>0</v>
      </c>
      <c r="AK82">
        <v>323.62</v>
      </c>
      <c r="AL82">
        <v>53.75</v>
      </c>
      <c r="AM82">
        <v>134.35</v>
      </c>
      <c r="AN82">
        <v>18.68</v>
      </c>
      <c r="AO82">
        <v>135.52000000000001</v>
      </c>
      <c r="AP82">
        <v>0</v>
      </c>
      <c r="AQ82">
        <v>11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55.67</v>
      </c>
      <c r="BB82">
        <v>16.100000000000001</v>
      </c>
      <c r="BC82">
        <v>17.18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162</v>
      </c>
      <c r="BM82">
        <v>67</v>
      </c>
      <c r="BN82">
        <v>0</v>
      </c>
      <c r="BO82" t="s">
        <v>160</v>
      </c>
      <c r="BP82">
        <v>1</v>
      </c>
      <c r="BQ82">
        <v>40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ref="CP82:CP87" si="118">(P82+Q82+S82)</f>
        <v>1499.12</v>
      </c>
      <c r="CQ82">
        <f t="shared" ref="CQ82:CQ87" si="119">ROUND((ROUND((AC82*AW82*1),2)*BC82),2)</f>
        <v>998.16</v>
      </c>
      <c r="CR82">
        <f t="shared" ref="CR82:CR87" si="120">(ROUND((ROUND(((ET82)*AV82*1),2)*BB82),2)+ROUND((ROUND(((AE82-(EU82))*AV82*1),2)*BS82),2))</f>
        <v>2307.94</v>
      </c>
      <c r="CS82">
        <f t="shared" ref="CS82:CS87" si="121">ROUND((ROUND((AE82*AV82*1),2)*BS82),2)</f>
        <v>1109.5</v>
      </c>
      <c r="CT82">
        <f t="shared" ref="CT82:CT87" si="122">ROUND((ROUND((AF82*AV82*1),2)*BA82),2)</f>
        <v>8049.88</v>
      </c>
      <c r="CU82">
        <f t="shared" ref="CU82:CU87" si="123">AG82</f>
        <v>0</v>
      </c>
      <c r="CV82">
        <f t="shared" ref="CV82:CV87" si="124">(AH82*AV82)</f>
        <v>11.737</v>
      </c>
      <c r="CW82">
        <f t="shared" ref="CW82:CX87" si="125">AI82</f>
        <v>0</v>
      </c>
      <c r="CX82">
        <f t="shared" si="125"/>
        <v>0</v>
      </c>
      <c r="CY82">
        <f t="shared" ref="CY82:CY87" si="126">(((S82+R82)*AT82)/100)</f>
        <v>1172.8755000000001</v>
      </c>
      <c r="CZ82">
        <f t="shared" ref="CZ82:CZ87" si="127">(((S82+R82)*AU82)/100)</f>
        <v>616.66650000000004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102</v>
      </c>
      <c r="DW82" t="s">
        <v>102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60107525</v>
      </c>
      <c r="EF82">
        <v>40</v>
      </c>
      <c r="EG82" t="s">
        <v>104</v>
      </c>
      <c r="EH82">
        <v>0</v>
      </c>
      <c r="EI82" t="s">
        <v>3</v>
      </c>
      <c r="EJ82">
        <v>2</v>
      </c>
      <c r="EK82">
        <v>67</v>
      </c>
      <c r="EL82" t="s">
        <v>105</v>
      </c>
      <c r="EM82" t="s">
        <v>106</v>
      </c>
      <c r="EO82" t="s">
        <v>3</v>
      </c>
      <c r="EQ82">
        <v>0</v>
      </c>
      <c r="ER82">
        <v>323.62</v>
      </c>
      <c r="ES82">
        <v>53.75</v>
      </c>
      <c r="ET82">
        <v>134.35</v>
      </c>
      <c r="EU82">
        <v>18.68</v>
      </c>
      <c r="EV82">
        <v>135.52000000000001</v>
      </c>
      <c r="EW82">
        <v>11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494569608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ref="GL82:GL87" si="128">ROUND(IF(AND(BH82=3,BI82=3,FS82&lt;&gt;0),P82,0),2)</f>
        <v>0</v>
      </c>
      <c r="GM82">
        <f t="shared" ref="GM82:GM87" si="129">ROUND(O82+X82+Y82,2)+GX82</f>
        <v>3288.67</v>
      </c>
      <c r="GN82">
        <f t="shared" ref="GN82:GN87" si="130">IF(OR(BI82=0,BI82=1),GM82-GX82,0)</f>
        <v>0</v>
      </c>
      <c r="GO82">
        <f t="shared" ref="GO82:GO87" si="131">IF(BI82=2,GM82-GX82,0)</f>
        <v>3288.67</v>
      </c>
      <c r="GP82">
        <f t="shared" ref="GP82:GP87" si="132">IF(BI82=4,GM82-GX82,0)</f>
        <v>0</v>
      </c>
      <c r="GR82">
        <v>0</v>
      </c>
      <c r="GS82">
        <v>3</v>
      </c>
      <c r="GT82">
        <v>0</v>
      </c>
      <c r="GU82" t="s">
        <v>3</v>
      </c>
      <c r="GV82">
        <f t="shared" ref="GV82:GV87" si="133">ROUND((GT82),6)</f>
        <v>0</v>
      </c>
      <c r="GW82">
        <v>1</v>
      </c>
      <c r="GX82">
        <f t="shared" ref="GX82:GX87" si="134">ROUND(HC82*I82,2)</f>
        <v>0</v>
      </c>
      <c r="HA82">
        <v>0</v>
      </c>
      <c r="HB82">
        <v>0</v>
      </c>
      <c r="HC82">
        <f t="shared" ref="HC82:HC87" si="135"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ROW(SmtRes!A97)</f>
        <v>97</v>
      </c>
      <c r="D83">
        <f>ROW(EtalonRes!A114)</f>
        <v>114</v>
      </c>
      <c r="E83" t="s">
        <v>163</v>
      </c>
      <c r="F83" t="s">
        <v>164</v>
      </c>
      <c r="G83" t="s">
        <v>165</v>
      </c>
      <c r="H83" t="s">
        <v>102</v>
      </c>
      <c r="I83">
        <v>0</v>
      </c>
      <c r="J83">
        <v>0</v>
      </c>
      <c r="K83">
        <v>0</v>
      </c>
      <c r="O83">
        <f t="shared" si="102"/>
        <v>0</v>
      </c>
      <c r="P83">
        <f t="shared" si="103"/>
        <v>0</v>
      </c>
      <c r="Q83">
        <f t="shared" si="104"/>
        <v>0</v>
      </c>
      <c r="R83">
        <f t="shared" si="105"/>
        <v>0</v>
      </c>
      <c r="S83">
        <f t="shared" si="106"/>
        <v>0</v>
      </c>
      <c r="T83">
        <f t="shared" si="107"/>
        <v>0</v>
      </c>
      <c r="U83">
        <f t="shared" si="108"/>
        <v>0</v>
      </c>
      <c r="V83">
        <f t="shared" si="109"/>
        <v>0</v>
      </c>
      <c r="W83">
        <f t="shared" si="110"/>
        <v>0</v>
      </c>
      <c r="X83">
        <f t="shared" si="111"/>
        <v>0</v>
      </c>
      <c r="Y83">
        <f t="shared" si="111"/>
        <v>0</v>
      </c>
      <c r="AA83">
        <v>61051241</v>
      </c>
      <c r="AB83">
        <f t="shared" si="112"/>
        <v>506.9</v>
      </c>
      <c r="AC83">
        <f>ROUND((ES83),6)</f>
        <v>52.93</v>
      </c>
      <c r="AD83">
        <f t="shared" si="113"/>
        <v>148.43</v>
      </c>
      <c r="AE83">
        <f t="shared" si="114"/>
        <v>18.8</v>
      </c>
      <c r="AF83">
        <f t="shared" si="114"/>
        <v>305.54000000000002</v>
      </c>
      <c r="AG83">
        <f t="shared" si="115"/>
        <v>0</v>
      </c>
      <c r="AH83">
        <f t="shared" si="116"/>
        <v>24.8</v>
      </c>
      <c r="AI83">
        <f t="shared" si="116"/>
        <v>0</v>
      </c>
      <c r="AJ83">
        <f t="shared" si="117"/>
        <v>0</v>
      </c>
      <c r="AK83">
        <v>506.9</v>
      </c>
      <c r="AL83">
        <v>52.93</v>
      </c>
      <c r="AM83">
        <v>148.43</v>
      </c>
      <c r="AN83">
        <v>18.8</v>
      </c>
      <c r="AO83">
        <v>305.54000000000002</v>
      </c>
      <c r="AP83">
        <v>0</v>
      </c>
      <c r="AQ83">
        <v>24.8</v>
      </c>
      <c r="AR83">
        <v>0</v>
      </c>
      <c r="AS83">
        <v>0</v>
      </c>
      <c r="AT83">
        <v>97</v>
      </c>
      <c r="AU83">
        <v>51</v>
      </c>
      <c r="AV83">
        <v>1.0669999999999999</v>
      </c>
      <c r="AW83">
        <v>1.081</v>
      </c>
      <c r="AZ83">
        <v>1</v>
      </c>
      <c r="BA83">
        <v>55.67</v>
      </c>
      <c r="BB83">
        <v>15.55</v>
      </c>
      <c r="BC83">
        <v>17.34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166</v>
      </c>
      <c r="BM83">
        <v>67</v>
      </c>
      <c r="BN83">
        <v>0</v>
      </c>
      <c r="BO83" t="s">
        <v>164</v>
      </c>
      <c r="BP83">
        <v>1</v>
      </c>
      <c r="BQ83">
        <v>40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118"/>
        <v>0</v>
      </c>
      <c r="CQ83">
        <f t="shared" si="119"/>
        <v>992.19</v>
      </c>
      <c r="CR83">
        <f t="shared" si="120"/>
        <v>2462.65</v>
      </c>
      <c r="CS83">
        <f t="shared" si="121"/>
        <v>1116.74</v>
      </c>
      <c r="CT83">
        <f t="shared" si="122"/>
        <v>18148.98</v>
      </c>
      <c r="CU83">
        <f t="shared" si="123"/>
        <v>0</v>
      </c>
      <c r="CV83">
        <f t="shared" si="124"/>
        <v>26.461600000000001</v>
      </c>
      <c r="CW83">
        <f t="shared" si="125"/>
        <v>0</v>
      </c>
      <c r="CX83">
        <f t="shared" si="125"/>
        <v>0</v>
      </c>
      <c r="CY83">
        <f t="shared" si="126"/>
        <v>0</v>
      </c>
      <c r="CZ83">
        <f t="shared" si="12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102</v>
      </c>
      <c r="DW83" t="s">
        <v>102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60107525</v>
      </c>
      <c r="EF83">
        <v>40</v>
      </c>
      <c r="EG83" t="s">
        <v>104</v>
      </c>
      <c r="EH83">
        <v>0</v>
      </c>
      <c r="EI83" t="s">
        <v>3</v>
      </c>
      <c r="EJ83">
        <v>2</v>
      </c>
      <c r="EK83">
        <v>67</v>
      </c>
      <c r="EL83" t="s">
        <v>105</v>
      </c>
      <c r="EM83" t="s">
        <v>106</v>
      </c>
      <c r="EO83" t="s">
        <v>3</v>
      </c>
      <c r="EQ83">
        <v>0</v>
      </c>
      <c r="ER83">
        <v>506.9</v>
      </c>
      <c r="ES83">
        <v>52.93</v>
      </c>
      <c r="ET83">
        <v>148.43</v>
      </c>
      <c r="EU83">
        <v>18.8</v>
      </c>
      <c r="EV83">
        <v>305.54000000000002</v>
      </c>
      <c r="EW83">
        <v>24.8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-783173065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128"/>
        <v>0</v>
      </c>
      <c r="GM83">
        <f t="shared" si="129"/>
        <v>0</v>
      </c>
      <c r="GN83">
        <f t="shared" si="130"/>
        <v>0</v>
      </c>
      <c r="GO83">
        <f t="shared" si="131"/>
        <v>0</v>
      </c>
      <c r="GP83">
        <f t="shared" si="132"/>
        <v>0</v>
      </c>
      <c r="GR83">
        <v>0</v>
      </c>
      <c r="GS83">
        <v>3</v>
      </c>
      <c r="GT83">
        <v>0</v>
      </c>
      <c r="GU83" t="s">
        <v>3</v>
      </c>
      <c r="GV83">
        <f t="shared" si="133"/>
        <v>0</v>
      </c>
      <c r="GW83">
        <v>1</v>
      </c>
      <c r="GX83">
        <f t="shared" si="134"/>
        <v>0</v>
      </c>
      <c r="HA83">
        <v>0</v>
      </c>
      <c r="HB83">
        <v>0</v>
      </c>
      <c r="HC83">
        <f t="shared" si="135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E84" t="s">
        <v>167</v>
      </c>
      <c r="F84" t="s">
        <v>112</v>
      </c>
      <c r="G84" t="s">
        <v>168</v>
      </c>
      <c r="H84" t="s">
        <v>114</v>
      </c>
      <c r="I84">
        <f>ROUND(ROUND((I82+I83)*100*1.02,2),9)</f>
        <v>13.46</v>
      </c>
      <c r="J84">
        <v>0</v>
      </c>
      <c r="K84">
        <f>ROUND(ROUND((I82+I83)*100*1.02,2),9)</f>
        <v>13.46</v>
      </c>
      <c r="O84">
        <f t="shared" si="102"/>
        <v>20543.7</v>
      </c>
      <c r="P84">
        <f t="shared" si="103"/>
        <v>20543.7</v>
      </c>
      <c r="Q84">
        <f t="shared" si="104"/>
        <v>0</v>
      </c>
      <c r="R84">
        <f t="shared" si="105"/>
        <v>0</v>
      </c>
      <c r="S84">
        <f t="shared" si="106"/>
        <v>0</v>
      </c>
      <c r="T84">
        <f t="shared" si="107"/>
        <v>0</v>
      </c>
      <c r="U84">
        <f t="shared" si="108"/>
        <v>0</v>
      </c>
      <c r="V84">
        <f t="shared" si="109"/>
        <v>0</v>
      </c>
      <c r="W84">
        <f t="shared" si="110"/>
        <v>0</v>
      </c>
      <c r="X84">
        <f t="shared" si="111"/>
        <v>0</v>
      </c>
      <c r="Y84">
        <f t="shared" si="111"/>
        <v>0</v>
      </c>
      <c r="AA84">
        <v>61051241</v>
      </c>
      <c r="AB84">
        <f t="shared" si="112"/>
        <v>154.79519999999999</v>
      </c>
      <c r="AC84">
        <f>ROUND(((ES84*1.02)),6)</f>
        <v>154.79519999999999</v>
      </c>
      <c r="AD84">
        <f t="shared" si="113"/>
        <v>0</v>
      </c>
      <c r="AE84">
        <f t="shared" si="114"/>
        <v>0</v>
      </c>
      <c r="AF84">
        <f t="shared" si="114"/>
        <v>0</v>
      </c>
      <c r="AG84">
        <f t="shared" si="115"/>
        <v>0</v>
      </c>
      <c r="AH84">
        <f t="shared" si="116"/>
        <v>0</v>
      </c>
      <c r="AI84">
        <f t="shared" si="116"/>
        <v>0</v>
      </c>
      <c r="AJ84">
        <f t="shared" si="117"/>
        <v>0</v>
      </c>
      <c r="AK84">
        <v>151.76</v>
      </c>
      <c r="AL84">
        <v>151.76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202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118"/>
        <v>20543.7</v>
      </c>
      <c r="CQ84">
        <f t="shared" si="119"/>
        <v>1526.33</v>
      </c>
      <c r="CR84">
        <f t="shared" si="120"/>
        <v>0</v>
      </c>
      <c r="CS84">
        <f t="shared" si="121"/>
        <v>0</v>
      </c>
      <c r="CT84">
        <f t="shared" si="122"/>
        <v>0</v>
      </c>
      <c r="CU84">
        <f t="shared" si="123"/>
        <v>0</v>
      </c>
      <c r="CV84">
        <f t="shared" si="124"/>
        <v>0</v>
      </c>
      <c r="CW84">
        <f t="shared" si="125"/>
        <v>0</v>
      </c>
      <c r="CX84">
        <f t="shared" si="125"/>
        <v>0</v>
      </c>
      <c r="CY84">
        <f t="shared" si="126"/>
        <v>0</v>
      </c>
      <c r="CZ84">
        <f t="shared" si="127"/>
        <v>0</v>
      </c>
      <c r="DC84" t="s">
        <v>3</v>
      </c>
      <c r="DD84" t="s">
        <v>115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114</v>
      </c>
      <c r="DW84" t="s">
        <v>114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60107370</v>
      </c>
      <c r="EF84">
        <v>202</v>
      </c>
      <c r="EG84" t="s">
        <v>116</v>
      </c>
      <c r="EH84">
        <v>0</v>
      </c>
      <c r="EI84" t="s">
        <v>3</v>
      </c>
      <c r="EJ84">
        <v>1</v>
      </c>
      <c r="EK84">
        <v>400002</v>
      </c>
      <c r="EL84" t="s">
        <v>117</v>
      </c>
      <c r="EM84" t="s">
        <v>116</v>
      </c>
      <c r="EO84" t="s">
        <v>3</v>
      </c>
      <c r="EQ84">
        <v>0</v>
      </c>
      <c r="ER84">
        <v>152.69</v>
      </c>
      <c r="ES84">
        <v>151.76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1496.35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169</v>
      </c>
      <c r="GD84">
        <v>1</v>
      </c>
      <c r="GF84">
        <v>978124115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 t="shared" si="128"/>
        <v>0</v>
      </c>
      <c r="GM84">
        <f t="shared" si="129"/>
        <v>20543.7</v>
      </c>
      <c r="GN84">
        <f t="shared" si="130"/>
        <v>20543.7</v>
      </c>
      <c r="GO84">
        <f t="shared" si="131"/>
        <v>0</v>
      </c>
      <c r="GP84">
        <f t="shared" si="132"/>
        <v>0</v>
      </c>
      <c r="GR84">
        <v>1</v>
      </c>
      <c r="GS84">
        <v>1</v>
      </c>
      <c r="GT84">
        <v>0</v>
      </c>
      <c r="GU84" t="s">
        <v>3</v>
      </c>
      <c r="GV84">
        <f t="shared" si="133"/>
        <v>0</v>
      </c>
      <c r="GW84">
        <v>1</v>
      </c>
      <c r="GX84">
        <f t="shared" si="134"/>
        <v>0</v>
      </c>
      <c r="HA84">
        <v>0</v>
      </c>
      <c r="HB84">
        <v>0</v>
      </c>
      <c r="HC84">
        <f t="shared" si="135"/>
        <v>0</v>
      </c>
      <c r="HE84" t="s">
        <v>42</v>
      </c>
      <c r="HF84" t="s">
        <v>42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ROW(SmtRes!A101)</f>
        <v>101</v>
      </c>
      <c r="D85">
        <f>ROW(EtalonRes!A119)</f>
        <v>119</v>
      </c>
      <c r="E85" t="s">
        <v>170</v>
      </c>
      <c r="F85" t="s">
        <v>171</v>
      </c>
      <c r="G85" t="s">
        <v>172</v>
      </c>
      <c r="H85" t="s">
        <v>122</v>
      </c>
      <c r="I85">
        <v>4</v>
      </c>
      <c r="J85">
        <v>0</v>
      </c>
      <c r="K85">
        <v>4</v>
      </c>
      <c r="O85">
        <f t="shared" si="102"/>
        <v>11281.16</v>
      </c>
      <c r="P85">
        <f t="shared" si="103"/>
        <v>430.62</v>
      </c>
      <c r="Q85">
        <f t="shared" si="104"/>
        <v>60.58</v>
      </c>
      <c r="R85">
        <f t="shared" si="105"/>
        <v>30.06</v>
      </c>
      <c r="S85">
        <f t="shared" si="106"/>
        <v>10789.96</v>
      </c>
      <c r="T85">
        <f t="shared" si="107"/>
        <v>0</v>
      </c>
      <c r="U85">
        <f t="shared" si="108"/>
        <v>13.359719999999999</v>
      </c>
      <c r="V85">
        <f t="shared" si="109"/>
        <v>0</v>
      </c>
      <c r="W85">
        <f t="shared" si="110"/>
        <v>0</v>
      </c>
      <c r="X85">
        <f t="shared" si="111"/>
        <v>10495.42</v>
      </c>
      <c r="Y85">
        <f t="shared" si="111"/>
        <v>5518.21</v>
      </c>
      <c r="AA85">
        <v>61051241</v>
      </c>
      <c r="AB85">
        <f t="shared" si="112"/>
        <v>57.86</v>
      </c>
      <c r="AC85">
        <f>ROUND((ES85),6)</f>
        <v>10.68</v>
      </c>
      <c r="AD85">
        <f t="shared" si="113"/>
        <v>0.9</v>
      </c>
      <c r="AE85">
        <f t="shared" si="114"/>
        <v>0.13</v>
      </c>
      <c r="AF85">
        <f t="shared" si="114"/>
        <v>46.28</v>
      </c>
      <c r="AG85">
        <f t="shared" si="115"/>
        <v>0</v>
      </c>
      <c r="AH85">
        <f t="shared" si="116"/>
        <v>3.19</v>
      </c>
      <c r="AI85">
        <f t="shared" si="116"/>
        <v>0</v>
      </c>
      <c r="AJ85">
        <f t="shared" si="117"/>
        <v>0</v>
      </c>
      <c r="AK85">
        <v>57.86</v>
      </c>
      <c r="AL85">
        <v>10.68</v>
      </c>
      <c r="AM85">
        <v>0.9</v>
      </c>
      <c r="AN85">
        <v>0.13</v>
      </c>
      <c r="AO85">
        <v>46.28</v>
      </c>
      <c r="AP85">
        <v>0</v>
      </c>
      <c r="AQ85">
        <v>3.19</v>
      </c>
      <c r="AR85">
        <v>0</v>
      </c>
      <c r="AS85">
        <v>0</v>
      </c>
      <c r="AT85">
        <v>97</v>
      </c>
      <c r="AU85">
        <v>51</v>
      </c>
      <c r="AV85">
        <v>1.0469999999999999</v>
      </c>
      <c r="AW85">
        <v>1</v>
      </c>
      <c r="AZ85">
        <v>1</v>
      </c>
      <c r="BA85">
        <v>55.67</v>
      </c>
      <c r="BB85">
        <v>16.07</v>
      </c>
      <c r="BC85">
        <v>10.08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173</v>
      </c>
      <c r="BM85">
        <v>67</v>
      </c>
      <c r="BN85">
        <v>0</v>
      </c>
      <c r="BO85" t="s">
        <v>171</v>
      </c>
      <c r="BP85">
        <v>1</v>
      </c>
      <c r="BQ85">
        <v>40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18"/>
        <v>11281.16</v>
      </c>
      <c r="CQ85">
        <f t="shared" si="119"/>
        <v>107.65</v>
      </c>
      <c r="CR85">
        <f t="shared" si="120"/>
        <v>15.11</v>
      </c>
      <c r="CS85">
        <f t="shared" si="121"/>
        <v>7.79</v>
      </c>
      <c r="CT85">
        <f t="shared" si="122"/>
        <v>2697.77</v>
      </c>
      <c r="CU85">
        <f t="shared" si="123"/>
        <v>0</v>
      </c>
      <c r="CV85">
        <f t="shared" si="124"/>
        <v>3.3399299999999998</v>
      </c>
      <c r="CW85">
        <f t="shared" si="125"/>
        <v>0</v>
      </c>
      <c r="CX85">
        <f t="shared" si="125"/>
        <v>0</v>
      </c>
      <c r="CY85">
        <f t="shared" si="126"/>
        <v>10495.419399999999</v>
      </c>
      <c r="CZ85">
        <f t="shared" si="127"/>
        <v>5518.2101999999986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122</v>
      </c>
      <c r="DW85" t="s">
        <v>122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60107525</v>
      </c>
      <c r="EF85">
        <v>40</v>
      </c>
      <c r="EG85" t="s">
        <v>104</v>
      </c>
      <c r="EH85">
        <v>0</v>
      </c>
      <c r="EI85" t="s">
        <v>3</v>
      </c>
      <c r="EJ85">
        <v>2</v>
      </c>
      <c r="EK85">
        <v>67</v>
      </c>
      <c r="EL85" t="s">
        <v>105</v>
      </c>
      <c r="EM85" t="s">
        <v>106</v>
      </c>
      <c r="EO85" t="s">
        <v>3</v>
      </c>
      <c r="EQ85">
        <v>0</v>
      </c>
      <c r="ER85">
        <v>57.86</v>
      </c>
      <c r="ES85">
        <v>10.68</v>
      </c>
      <c r="ET85">
        <v>0.9</v>
      </c>
      <c r="EU85">
        <v>0.13</v>
      </c>
      <c r="EV85">
        <v>46.28</v>
      </c>
      <c r="EW85">
        <v>3.19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737790408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28"/>
        <v>0</v>
      </c>
      <c r="GM85">
        <f t="shared" si="129"/>
        <v>27294.79</v>
      </c>
      <c r="GN85">
        <f t="shared" si="130"/>
        <v>0</v>
      </c>
      <c r="GO85">
        <f t="shared" si="131"/>
        <v>27294.79</v>
      </c>
      <c r="GP85">
        <f t="shared" si="132"/>
        <v>0</v>
      </c>
      <c r="GR85">
        <v>0</v>
      </c>
      <c r="GS85">
        <v>3</v>
      </c>
      <c r="GT85">
        <v>0</v>
      </c>
      <c r="GU85" t="s">
        <v>3</v>
      </c>
      <c r="GV85">
        <f t="shared" si="133"/>
        <v>0</v>
      </c>
      <c r="GW85">
        <v>1</v>
      </c>
      <c r="GX85">
        <f t="shared" si="134"/>
        <v>0</v>
      </c>
      <c r="HA85">
        <v>0</v>
      </c>
      <c r="HB85">
        <v>0</v>
      </c>
      <c r="HC85">
        <f t="shared" si="135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174</v>
      </c>
      <c r="F86" t="s">
        <v>148</v>
      </c>
      <c r="G86" t="s">
        <v>149</v>
      </c>
      <c r="H86" t="s">
        <v>127</v>
      </c>
      <c r="I86">
        <v>4</v>
      </c>
      <c r="J86">
        <v>0</v>
      </c>
      <c r="K86">
        <v>4</v>
      </c>
      <c r="O86">
        <f t="shared" si="102"/>
        <v>27847.38</v>
      </c>
      <c r="P86">
        <f t="shared" si="103"/>
        <v>27847.38</v>
      </c>
      <c r="Q86">
        <f t="shared" si="104"/>
        <v>0</v>
      </c>
      <c r="R86">
        <f t="shared" si="105"/>
        <v>0</v>
      </c>
      <c r="S86">
        <f t="shared" si="106"/>
        <v>0</v>
      </c>
      <c r="T86">
        <f t="shared" si="107"/>
        <v>0</v>
      </c>
      <c r="U86">
        <f t="shared" si="108"/>
        <v>0</v>
      </c>
      <c r="V86">
        <f t="shared" si="109"/>
        <v>0</v>
      </c>
      <c r="W86">
        <f t="shared" si="110"/>
        <v>0</v>
      </c>
      <c r="X86">
        <f t="shared" si="111"/>
        <v>0</v>
      </c>
      <c r="Y86">
        <f t="shared" si="111"/>
        <v>0</v>
      </c>
      <c r="AA86">
        <v>61051241</v>
      </c>
      <c r="AB86">
        <f t="shared" si="112"/>
        <v>857.37</v>
      </c>
      <c r="AC86">
        <f>ROUND((ES86),6)</f>
        <v>857.37</v>
      </c>
      <c r="AD86">
        <f t="shared" si="113"/>
        <v>0</v>
      </c>
      <c r="AE86">
        <f t="shared" si="114"/>
        <v>0</v>
      </c>
      <c r="AF86">
        <f t="shared" si="114"/>
        <v>0</v>
      </c>
      <c r="AG86">
        <f t="shared" si="115"/>
        <v>0</v>
      </c>
      <c r="AH86">
        <f t="shared" si="116"/>
        <v>0</v>
      </c>
      <c r="AI86">
        <f t="shared" si="116"/>
        <v>0</v>
      </c>
      <c r="AJ86">
        <f t="shared" si="117"/>
        <v>0</v>
      </c>
      <c r="AK86">
        <v>857.37</v>
      </c>
      <c r="AL86">
        <v>857.37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8.1199999999999992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150</v>
      </c>
      <c r="BM86">
        <v>1618</v>
      </c>
      <c r="BN86">
        <v>0</v>
      </c>
      <c r="BO86" t="s">
        <v>148</v>
      </c>
      <c r="BP86">
        <v>1</v>
      </c>
      <c r="BQ86">
        <v>201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18"/>
        <v>27847.38</v>
      </c>
      <c r="CQ86">
        <f t="shared" si="119"/>
        <v>6961.84</v>
      </c>
      <c r="CR86">
        <f t="shared" si="120"/>
        <v>0</v>
      </c>
      <c r="CS86">
        <f t="shared" si="121"/>
        <v>0</v>
      </c>
      <c r="CT86">
        <f t="shared" si="122"/>
        <v>0</v>
      </c>
      <c r="CU86">
        <f t="shared" si="123"/>
        <v>0</v>
      </c>
      <c r="CV86">
        <f t="shared" si="124"/>
        <v>0</v>
      </c>
      <c r="CW86">
        <f t="shared" si="125"/>
        <v>0</v>
      </c>
      <c r="CX86">
        <f t="shared" si="125"/>
        <v>0</v>
      </c>
      <c r="CY86">
        <f t="shared" si="126"/>
        <v>0</v>
      </c>
      <c r="CZ86">
        <f t="shared" si="12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127</v>
      </c>
      <c r="DW86" t="s">
        <v>127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60107563</v>
      </c>
      <c r="EF86">
        <v>201</v>
      </c>
      <c r="EG86" t="s">
        <v>151</v>
      </c>
      <c r="EH86">
        <v>0</v>
      </c>
      <c r="EI86" t="s">
        <v>3</v>
      </c>
      <c r="EJ86">
        <v>2</v>
      </c>
      <c r="EK86">
        <v>1618</v>
      </c>
      <c r="EL86" t="s">
        <v>152</v>
      </c>
      <c r="EM86" t="s">
        <v>153</v>
      </c>
      <c r="EO86" t="s">
        <v>3</v>
      </c>
      <c r="EQ86">
        <v>0</v>
      </c>
      <c r="ER86">
        <v>857.37</v>
      </c>
      <c r="ES86">
        <v>857.37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1820745157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28"/>
        <v>0</v>
      </c>
      <c r="GM86">
        <f t="shared" si="129"/>
        <v>27847.38</v>
      </c>
      <c r="GN86">
        <f t="shared" si="130"/>
        <v>0</v>
      </c>
      <c r="GO86">
        <f t="shared" si="131"/>
        <v>27847.38</v>
      </c>
      <c r="GP86">
        <f t="shared" si="132"/>
        <v>0</v>
      </c>
      <c r="GR86">
        <v>0</v>
      </c>
      <c r="GS86">
        <v>3</v>
      </c>
      <c r="GT86">
        <v>0</v>
      </c>
      <c r="GU86" t="s">
        <v>3</v>
      </c>
      <c r="GV86">
        <f t="shared" si="133"/>
        <v>0</v>
      </c>
      <c r="GW86">
        <v>1</v>
      </c>
      <c r="GX86">
        <f t="shared" si="134"/>
        <v>0</v>
      </c>
      <c r="HA86">
        <v>0</v>
      </c>
      <c r="HB86">
        <v>0</v>
      </c>
      <c r="HC86">
        <f t="shared" si="13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ROW(SmtRes!A102)</f>
        <v>102</v>
      </c>
      <c r="D87">
        <f>ROW(EtalonRes!A121)</f>
        <v>121</v>
      </c>
      <c r="E87" t="s">
        <v>175</v>
      </c>
      <c r="F87" t="s">
        <v>176</v>
      </c>
      <c r="G87" t="s">
        <v>177</v>
      </c>
      <c r="H87" t="s">
        <v>132</v>
      </c>
      <c r="I87">
        <f>ROUND(4*4/100,9)</f>
        <v>0.16</v>
      </c>
      <c r="J87">
        <v>0</v>
      </c>
      <c r="K87">
        <f>ROUND(4*4/100,9)</f>
        <v>0.16</v>
      </c>
      <c r="O87">
        <f t="shared" si="102"/>
        <v>4496.47</v>
      </c>
      <c r="P87">
        <f t="shared" si="103"/>
        <v>0</v>
      </c>
      <c r="Q87">
        <f t="shared" si="104"/>
        <v>0</v>
      </c>
      <c r="R87">
        <f t="shared" si="105"/>
        <v>0</v>
      </c>
      <c r="S87">
        <f t="shared" si="106"/>
        <v>4496.47</v>
      </c>
      <c r="T87">
        <f t="shared" si="107"/>
        <v>0</v>
      </c>
      <c r="U87">
        <f t="shared" si="108"/>
        <v>6.5556479999999997</v>
      </c>
      <c r="V87">
        <f t="shared" si="109"/>
        <v>0</v>
      </c>
      <c r="W87">
        <f t="shared" si="110"/>
        <v>0</v>
      </c>
      <c r="X87">
        <f t="shared" si="111"/>
        <v>4361.58</v>
      </c>
      <c r="Y87">
        <f t="shared" si="111"/>
        <v>2293.1999999999998</v>
      </c>
      <c r="AA87">
        <v>61051241</v>
      </c>
      <c r="AB87">
        <f t="shared" si="112"/>
        <v>473.09</v>
      </c>
      <c r="AC87">
        <f>ROUND((ES87),6)</f>
        <v>0</v>
      </c>
      <c r="AD87">
        <f t="shared" si="113"/>
        <v>0</v>
      </c>
      <c r="AE87">
        <f t="shared" si="114"/>
        <v>0</v>
      </c>
      <c r="AF87">
        <f t="shared" si="114"/>
        <v>473.09</v>
      </c>
      <c r="AG87">
        <f t="shared" si="115"/>
        <v>0</v>
      </c>
      <c r="AH87">
        <f t="shared" si="116"/>
        <v>38.4</v>
      </c>
      <c r="AI87">
        <f t="shared" si="116"/>
        <v>0</v>
      </c>
      <c r="AJ87">
        <f t="shared" si="117"/>
        <v>0</v>
      </c>
      <c r="AK87">
        <v>473.09</v>
      </c>
      <c r="AL87">
        <v>0</v>
      </c>
      <c r="AM87">
        <v>0</v>
      </c>
      <c r="AN87">
        <v>0</v>
      </c>
      <c r="AO87">
        <v>473.09</v>
      </c>
      <c r="AP87">
        <v>0</v>
      </c>
      <c r="AQ87">
        <v>38.4</v>
      </c>
      <c r="AR87">
        <v>0</v>
      </c>
      <c r="AS87">
        <v>0</v>
      </c>
      <c r="AT87">
        <v>97</v>
      </c>
      <c r="AU87">
        <v>51</v>
      </c>
      <c r="AV87">
        <v>1.0669999999999999</v>
      </c>
      <c r="AW87">
        <v>1.081</v>
      </c>
      <c r="AZ87">
        <v>1</v>
      </c>
      <c r="BA87">
        <v>55.67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178</v>
      </c>
      <c r="BM87">
        <v>67</v>
      </c>
      <c r="BN87">
        <v>0</v>
      </c>
      <c r="BO87" t="s">
        <v>176</v>
      </c>
      <c r="BP87">
        <v>1</v>
      </c>
      <c r="BQ87">
        <v>40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18"/>
        <v>4496.47</v>
      </c>
      <c r="CQ87">
        <f t="shared" si="119"/>
        <v>0</v>
      </c>
      <c r="CR87">
        <f t="shared" si="120"/>
        <v>0</v>
      </c>
      <c r="CS87">
        <f t="shared" si="121"/>
        <v>0</v>
      </c>
      <c r="CT87">
        <f t="shared" si="122"/>
        <v>28101.66</v>
      </c>
      <c r="CU87">
        <f t="shared" si="123"/>
        <v>0</v>
      </c>
      <c r="CV87">
        <f t="shared" si="124"/>
        <v>40.972799999999999</v>
      </c>
      <c r="CW87">
        <f t="shared" si="125"/>
        <v>0</v>
      </c>
      <c r="CX87">
        <f t="shared" si="125"/>
        <v>0</v>
      </c>
      <c r="CY87">
        <f t="shared" si="126"/>
        <v>4361.5758999999998</v>
      </c>
      <c r="CZ87">
        <f t="shared" si="127"/>
        <v>2293.1997000000001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132</v>
      </c>
      <c r="DW87" t="s">
        <v>132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60107525</v>
      </c>
      <c r="EF87">
        <v>40</v>
      </c>
      <c r="EG87" t="s">
        <v>104</v>
      </c>
      <c r="EH87">
        <v>0</v>
      </c>
      <c r="EI87" t="s">
        <v>3</v>
      </c>
      <c r="EJ87">
        <v>2</v>
      </c>
      <c r="EK87">
        <v>67</v>
      </c>
      <c r="EL87" t="s">
        <v>105</v>
      </c>
      <c r="EM87" t="s">
        <v>106</v>
      </c>
      <c r="EO87" t="s">
        <v>3</v>
      </c>
      <c r="EQ87">
        <v>0</v>
      </c>
      <c r="ER87">
        <v>473.09</v>
      </c>
      <c r="ES87">
        <v>0</v>
      </c>
      <c r="ET87">
        <v>0</v>
      </c>
      <c r="EU87">
        <v>0</v>
      </c>
      <c r="EV87">
        <v>473.09</v>
      </c>
      <c r="EW87">
        <v>38.4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1044389536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28"/>
        <v>0</v>
      </c>
      <c r="GM87">
        <f t="shared" si="129"/>
        <v>11151.25</v>
      </c>
      <c r="GN87">
        <f t="shared" si="130"/>
        <v>0</v>
      </c>
      <c r="GO87">
        <f t="shared" si="131"/>
        <v>11151.25</v>
      </c>
      <c r="GP87">
        <f t="shared" si="132"/>
        <v>0</v>
      </c>
      <c r="GR87">
        <v>0</v>
      </c>
      <c r="GS87">
        <v>3</v>
      </c>
      <c r="GT87">
        <v>0</v>
      </c>
      <c r="GU87" t="s">
        <v>3</v>
      </c>
      <c r="GV87">
        <f t="shared" si="133"/>
        <v>0</v>
      </c>
      <c r="GW87">
        <v>1</v>
      </c>
      <c r="GX87">
        <f t="shared" si="134"/>
        <v>0</v>
      </c>
      <c r="HA87">
        <v>0</v>
      </c>
      <c r="HB87">
        <v>0</v>
      </c>
      <c r="HC87">
        <f t="shared" si="135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19</v>
      </c>
      <c r="B88">
        <v>1</v>
      </c>
      <c r="F88" t="s">
        <v>3</v>
      </c>
      <c r="G88" t="s">
        <v>179</v>
      </c>
      <c r="H88" t="s">
        <v>3</v>
      </c>
      <c r="AA88">
        <v>1</v>
      </c>
      <c r="IK88">
        <v>0</v>
      </c>
    </row>
    <row r="89" spans="1:245" x14ac:dyDescent="0.2">
      <c r="A89">
        <v>17</v>
      </c>
      <c r="B89">
        <v>1</v>
      </c>
      <c r="C89">
        <f>ROW(SmtRes!A113)</f>
        <v>113</v>
      </c>
      <c r="D89">
        <f>ROW(EtalonRes!A134)</f>
        <v>134</v>
      </c>
      <c r="E89" t="s">
        <v>180</v>
      </c>
      <c r="F89" t="s">
        <v>160</v>
      </c>
      <c r="G89" t="s">
        <v>161</v>
      </c>
      <c r="H89" t="s">
        <v>102</v>
      </c>
      <c r="I89">
        <f>ROUND((3.3*8)/100,9)</f>
        <v>0.26400000000000001</v>
      </c>
      <c r="J89">
        <v>0</v>
      </c>
      <c r="K89">
        <f>ROUND((3.3*8)/100,9)</f>
        <v>0.26400000000000001</v>
      </c>
      <c r="O89">
        <f t="shared" ref="O89:O94" si="136">ROUND(CP89,2)</f>
        <v>2997.68</v>
      </c>
      <c r="P89">
        <f t="shared" ref="P89:P94" si="137">ROUND((ROUND((AC89*AW89*I89),2)*BC89),2)</f>
        <v>263.54000000000002</v>
      </c>
      <c r="Q89">
        <f t="shared" ref="Q89:Q94" si="138">(ROUND((ROUND(((ET89)*AV89*I89),2)*BB89),2)+ROUND((ROUND(((AE89-(EU89))*AV89*I89),2)*BS89),2))</f>
        <v>609.22</v>
      </c>
      <c r="R89">
        <f t="shared" ref="R89:R94" si="139">ROUND((ROUND((AE89*AV89*I89),2)*BS89),2)</f>
        <v>292.82</v>
      </c>
      <c r="S89">
        <f t="shared" ref="S89:S94" si="140">ROUND((ROUND((AF89*AV89*I89),2)*BA89),2)</f>
        <v>2124.92</v>
      </c>
      <c r="T89">
        <f t="shared" ref="T89:T94" si="141">ROUND(CU89*I89,2)</f>
        <v>0</v>
      </c>
      <c r="U89">
        <f t="shared" ref="U89:U94" si="142">CV89*I89</f>
        <v>3.0985680000000002</v>
      </c>
      <c r="V89">
        <f t="shared" ref="V89:V94" si="143">CW89*I89</f>
        <v>0</v>
      </c>
      <c r="W89">
        <f t="shared" ref="W89:W94" si="144">ROUND(CX89*I89,2)</f>
        <v>0</v>
      </c>
      <c r="X89">
        <f t="shared" ref="X89:Y94" si="145">ROUND(CY89,2)</f>
        <v>2345.21</v>
      </c>
      <c r="Y89">
        <f t="shared" si="145"/>
        <v>1233.05</v>
      </c>
      <c r="AA89">
        <v>61051241</v>
      </c>
      <c r="AB89">
        <f t="shared" ref="AB89:AB94" si="146">ROUND((AC89+AD89+AF89),6)</f>
        <v>323.62</v>
      </c>
      <c r="AC89">
        <f>ROUND((ES89),6)</f>
        <v>53.75</v>
      </c>
      <c r="AD89">
        <f t="shared" ref="AD89:AD94" si="147">ROUND((((ET89)-(EU89))+AE89),6)</f>
        <v>134.35</v>
      </c>
      <c r="AE89">
        <f t="shared" ref="AE89:AF94" si="148">ROUND((EU89),6)</f>
        <v>18.68</v>
      </c>
      <c r="AF89">
        <f t="shared" si="148"/>
        <v>135.52000000000001</v>
      </c>
      <c r="AG89">
        <f t="shared" ref="AG89:AG94" si="149">ROUND((AP89),6)</f>
        <v>0</v>
      </c>
      <c r="AH89">
        <f t="shared" ref="AH89:AI94" si="150">(EW89)</f>
        <v>11</v>
      </c>
      <c r="AI89">
        <f t="shared" si="150"/>
        <v>0</v>
      </c>
      <c r="AJ89">
        <f t="shared" ref="AJ89:AJ94" si="151">(AS89)</f>
        <v>0</v>
      </c>
      <c r="AK89">
        <v>323.62</v>
      </c>
      <c r="AL89">
        <v>53.75</v>
      </c>
      <c r="AM89">
        <v>134.35</v>
      </c>
      <c r="AN89">
        <v>18.68</v>
      </c>
      <c r="AO89">
        <v>135.52000000000001</v>
      </c>
      <c r="AP89">
        <v>0</v>
      </c>
      <c r="AQ89">
        <v>11</v>
      </c>
      <c r="AR89">
        <v>0</v>
      </c>
      <c r="AS89">
        <v>0</v>
      </c>
      <c r="AT89">
        <v>97</v>
      </c>
      <c r="AU89">
        <v>51</v>
      </c>
      <c r="AV89">
        <v>1.0669999999999999</v>
      </c>
      <c r="AW89">
        <v>1.081</v>
      </c>
      <c r="AZ89">
        <v>1</v>
      </c>
      <c r="BA89">
        <v>55.67</v>
      </c>
      <c r="BB89">
        <v>16.100000000000001</v>
      </c>
      <c r="BC89">
        <v>17.18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162</v>
      </c>
      <c r="BM89">
        <v>67</v>
      </c>
      <c r="BN89">
        <v>0</v>
      </c>
      <c r="BO89" t="s">
        <v>160</v>
      </c>
      <c r="BP89">
        <v>1</v>
      </c>
      <c r="BQ89">
        <v>40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97</v>
      </c>
      <c r="CA89">
        <v>51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ref="CP89:CP94" si="152">(P89+Q89+S89)</f>
        <v>2997.6800000000003</v>
      </c>
      <c r="CQ89">
        <f t="shared" ref="CQ89:CQ94" si="153">ROUND((ROUND((AC89*AW89*1),2)*BC89),2)</f>
        <v>998.16</v>
      </c>
      <c r="CR89">
        <f t="shared" ref="CR89:CR94" si="154">(ROUND((ROUND(((ET89)*AV89*1),2)*BB89),2)+ROUND((ROUND(((AE89-(EU89))*AV89*1),2)*BS89),2))</f>
        <v>2307.94</v>
      </c>
      <c r="CS89">
        <f t="shared" ref="CS89:CS94" si="155">ROUND((ROUND((AE89*AV89*1),2)*BS89),2)</f>
        <v>1109.5</v>
      </c>
      <c r="CT89">
        <f t="shared" ref="CT89:CT94" si="156">ROUND((ROUND((AF89*AV89*1),2)*BA89),2)</f>
        <v>8049.88</v>
      </c>
      <c r="CU89">
        <f t="shared" ref="CU89:CU94" si="157">AG89</f>
        <v>0</v>
      </c>
      <c r="CV89">
        <f t="shared" ref="CV89:CV94" si="158">(AH89*AV89)</f>
        <v>11.737</v>
      </c>
      <c r="CW89">
        <f t="shared" ref="CW89:CX94" si="159">AI89</f>
        <v>0</v>
      </c>
      <c r="CX89">
        <f t="shared" si="159"/>
        <v>0</v>
      </c>
      <c r="CY89">
        <f t="shared" ref="CY89:CY94" si="160">(((S89+R89)*AT89)/100)</f>
        <v>2345.2078000000001</v>
      </c>
      <c r="CZ89">
        <f t="shared" ref="CZ89:CZ94" si="161">(((S89+R89)*AU89)/100)</f>
        <v>1233.0474000000002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102</v>
      </c>
      <c r="DW89" t="s">
        <v>102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60107525</v>
      </c>
      <c r="EF89">
        <v>40</v>
      </c>
      <c r="EG89" t="s">
        <v>104</v>
      </c>
      <c r="EH89">
        <v>0</v>
      </c>
      <c r="EI89" t="s">
        <v>3</v>
      </c>
      <c r="EJ89">
        <v>2</v>
      </c>
      <c r="EK89">
        <v>67</v>
      </c>
      <c r="EL89" t="s">
        <v>105</v>
      </c>
      <c r="EM89" t="s">
        <v>106</v>
      </c>
      <c r="EO89" t="s">
        <v>3</v>
      </c>
      <c r="EQ89">
        <v>0</v>
      </c>
      <c r="ER89">
        <v>323.62</v>
      </c>
      <c r="ES89">
        <v>53.75</v>
      </c>
      <c r="ET89">
        <v>134.35</v>
      </c>
      <c r="EU89">
        <v>18.68</v>
      </c>
      <c r="EV89">
        <v>135.52000000000001</v>
      </c>
      <c r="EW89">
        <v>11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97</v>
      </c>
      <c r="FY89">
        <v>51</v>
      </c>
      <c r="GA89" t="s">
        <v>3</v>
      </c>
      <c r="GD89">
        <v>1</v>
      </c>
      <c r="GF89">
        <v>494569608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ref="GL89:GL94" si="162">ROUND(IF(AND(BH89=3,BI89=3,FS89&lt;&gt;0),P89,0),2)</f>
        <v>0</v>
      </c>
      <c r="GM89">
        <f t="shared" ref="GM89:GM94" si="163">ROUND(O89+X89+Y89,2)+GX89</f>
        <v>6575.94</v>
      </c>
      <c r="GN89">
        <f t="shared" ref="GN89:GN94" si="164">IF(OR(BI89=0,BI89=1),GM89-GX89,0)</f>
        <v>0</v>
      </c>
      <c r="GO89">
        <f t="shared" ref="GO89:GO94" si="165">IF(BI89=2,GM89-GX89,0)</f>
        <v>6575.94</v>
      </c>
      <c r="GP89">
        <f t="shared" ref="GP89:GP94" si="166">IF(BI89=4,GM89-GX89,0)</f>
        <v>0</v>
      </c>
      <c r="GR89">
        <v>0</v>
      </c>
      <c r="GS89">
        <v>3</v>
      </c>
      <c r="GT89">
        <v>0</v>
      </c>
      <c r="GU89" t="s">
        <v>3</v>
      </c>
      <c r="GV89">
        <f t="shared" ref="GV89:GV94" si="167">ROUND((GT89),6)</f>
        <v>0</v>
      </c>
      <c r="GW89">
        <v>1</v>
      </c>
      <c r="GX89">
        <f t="shared" ref="GX89:GX94" si="168">ROUND(HC89*I89,2)</f>
        <v>0</v>
      </c>
      <c r="HA89">
        <v>0</v>
      </c>
      <c r="HB89">
        <v>0</v>
      </c>
      <c r="HC89">
        <f t="shared" ref="HC89:HC94" si="169"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ROW(SmtRes!A124)</f>
        <v>124</v>
      </c>
      <c r="D90">
        <f>ROW(EtalonRes!A147)</f>
        <v>147</v>
      </c>
      <c r="E90" t="s">
        <v>181</v>
      </c>
      <c r="F90" t="s">
        <v>164</v>
      </c>
      <c r="G90" t="s">
        <v>165</v>
      </c>
      <c r="H90" t="s">
        <v>102</v>
      </c>
      <c r="I90">
        <v>0</v>
      </c>
      <c r="J90">
        <v>0</v>
      </c>
      <c r="K90">
        <v>0</v>
      </c>
      <c r="O90">
        <f t="shared" si="136"/>
        <v>0</v>
      </c>
      <c r="P90">
        <f t="shared" si="137"/>
        <v>0</v>
      </c>
      <c r="Q90">
        <f t="shared" si="138"/>
        <v>0</v>
      </c>
      <c r="R90">
        <f t="shared" si="139"/>
        <v>0</v>
      </c>
      <c r="S90">
        <f t="shared" si="140"/>
        <v>0</v>
      </c>
      <c r="T90">
        <f t="shared" si="141"/>
        <v>0</v>
      </c>
      <c r="U90">
        <f t="shared" si="142"/>
        <v>0</v>
      </c>
      <c r="V90">
        <f t="shared" si="143"/>
        <v>0</v>
      </c>
      <c r="W90">
        <f t="shared" si="144"/>
        <v>0</v>
      </c>
      <c r="X90">
        <f t="shared" si="145"/>
        <v>0</v>
      </c>
      <c r="Y90">
        <f t="shared" si="145"/>
        <v>0</v>
      </c>
      <c r="AA90">
        <v>61051241</v>
      </c>
      <c r="AB90">
        <f t="shared" si="146"/>
        <v>506.9</v>
      </c>
      <c r="AC90">
        <f>ROUND((ES90),6)</f>
        <v>52.93</v>
      </c>
      <c r="AD90">
        <f t="shared" si="147"/>
        <v>148.43</v>
      </c>
      <c r="AE90">
        <f t="shared" si="148"/>
        <v>18.8</v>
      </c>
      <c r="AF90">
        <f t="shared" si="148"/>
        <v>305.54000000000002</v>
      </c>
      <c r="AG90">
        <f t="shared" si="149"/>
        <v>0</v>
      </c>
      <c r="AH90">
        <f t="shared" si="150"/>
        <v>24.8</v>
      </c>
      <c r="AI90">
        <f t="shared" si="150"/>
        <v>0</v>
      </c>
      <c r="AJ90">
        <f t="shared" si="151"/>
        <v>0</v>
      </c>
      <c r="AK90">
        <v>506.9</v>
      </c>
      <c r="AL90">
        <v>52.93</v>
      </c>
      <c r="AM90">
        <v>148.43</v>
      </c>
      <c r="AN90">
        <v>18.8</v>
      </c>
      <c r="AO90">
        <v>305.54000000000002</v>
      </c>
      <c r="AP90">
        <v>0</v>
      </c>
      <c r="AQ90">
        <v>24.8</v>
      </c>
      <c r="AR90">
        <v>0</v>
      </c>
      <c r="AS90">
        <v>0</v>
      </c>
      <c r="AT90">
        <v>97</v>
      </c>
      <c r="AU90">
        <v>51</v>
      </c>
      <c r="AV90">
        <v>1.0669999999999999</v>
      </c>
      <c r="AW90">
        <v>1.081</v>
      </c>
      <c r="AZ90">
        <v>1</v>
      </c>
      <c r="BA90">
        <v>55.67</v>
      </c>
      <c r="BB90">
        <v>15.55</v>
      </c>
      <c r="BC90">
        <v>17.34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166</v>
      </c>
      <c r="BM90">
        <v>67</v>
      </c>
      <c r="BN90">
        <v>0</v>
      </c>
      <c r="BO90" t="s">
        <v>164</v>
      </c>
      <c r="BP90">
        <v>1</v>
      </c>
      <c r="BQ90">
        <v>40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52"/>
        <v>0</v>
      </c>
      <c r="CQ90">
        <f t="shared" si="153"/>
        <v>992.19</v>
      </c>
      <c r="CR90">
        <f t="shared" si="154"/>
        <v>2462.65</v>
      </c>
      <c r="CS90">
        <f t="shared" si="155"/>
        <v>1116.74</v>
      </c>
      <c r="CT90">
        <f t="shared" si="156"/>
        <v>18148.98</v>
      </c>
      <c r="CU90">
        <f t="shared" si="157"/>
        <v>0</v>
      </c>
      <c r="CV90">
        <f t="shared" si="158"/>
        <v>26.461600000000001</v>
      </c>
      <c r="CW90">
        <f t="shared" si="159"/>
        <v>0</v>
      </c>
      <c r="CX90">
        <f t="shared" si="159"/>
        <v>0</v>
      </c>
      <c r="CY90">
        <f t="shared" si="160"/>
        <v>0</v>
      </c>
      <c r="CZ90">
        <f t="shared" si="16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102</v>
      </c>
      <c r="DW90" t="s">
        <v>102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60107525</v>
      </c>
      <c r="EF90">
        <v>40</v>
      </c>
      <c r="EG90" t="s">
        <v>104</v>
      </c>
      <c r="EH90">
        <v>0</v>
      </c>
      <c r="EI90" t="s">
        <v>3</v>
      </c>
      <c r="EJ90">
        <v>2</v>
      </c>
      <c r="EK90">
        <v>67</v>
      </c>
      <c r="EL90" t="s">
        <v>105</v>
      </c>
      <c r="EM90" t="s">
        <v>106</v>
      </c>
      <c r="EO90" t="s">
        <v>3</v>
      </c>
      <c r="EQ90">
        <v>0</v>
      </c>
      <c r="ER90">
        <v>506.9</v>
      </c>
      <c r="ES90">
        <v>52.93</v>
      </c>
      <c r="ET90">
        <v>148.43</v>
      </c>
      <c r="EU90">
        <v>18.8</v>
      </c>
      <c r="EV90">
        <v>305.54000000000002</v>
      </c>
      <c r="EW90">
        <v>24.8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-783173065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62"/>
        <v>0</v>
      </c>
      <c r="GM90">
        <f t="shared" si="163"/>
        <v>0</v>
      </c>
      <c r="GN90">
        <f t="shared" si="164"/>
        <v>0</v>
      </c>
      <c r="GO90">
        <f t="shared" si="165"/>
        <v>0</v>
      </c>
      <c r="GP90">
        <f t="shared" si="166"/>
        <v>0</v>
      </c>
      <c r="GR90">
        <v>0</v>
      </c>
      <c r="GS90">
        <v>3</v>
      </c>
      <c r="GT90">
        <v>0</v>
      </c>
      <c r="GU90" t="s">
        <v>3</v>
      </c>
      <c r="GV90">
        <f t="shared" si="167"/>
        <v>0</v>
      </c>
      <c r="GW90">
        <v>1</v>
      </c>
      <c r="GX90">
        <f t="shared" si="168"/>
        <v>0</v>
      </c>
      <c r="HA90">
        <v>0</v>
      </c>
      <c r="HB90">
        <v>0</v>
      </c>
      <c r="HC90">
        <f t="shared" si="16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182</v>
      </c>
      <c r="F91" t="s">
        <v>112</v>
      </c>
      <c r="G91" t="s">
        <v>183</v>
      </c>
      <c r="H91" t="s">
        <v>114</v>
      </c>
      <c r="I91">
        <f>ROUND(ROUND((I89+I90)*100*1.02,2),9)</f>
        <v>26.93</v>
      </c>
      <c r="J91">
        <v>0</v>
      </c>
      <c r="K91">
        <f>ROUND(ROUND((I89+I90)*100*1.02,2),9)</f>
        <v>26.93</v>
      </c>
      <c r="O91">
        <f t="shared" si="136"/>
        <v>52250.51</v>
      </c>
      <c r="P91">
        <f t="shared" si="137"/>
        <v>52250.51</v>
      </c>
      <c r="Q91">
        <f t="shared" si="138"/>
        <v>0</v>
      </c>
      <c r="R91">
        <f t="shared" si="139"/>
        <v>0</v>
      </c>
      <c r="S91">
        <f t="shared" si="140"/>
        <v>0</v>
      </c>
      <c r="T91">
        <f t="shared" si="141"/>
        <v>0</v>
      </c>
      <c r="U91">
        <f t="shared" si="142"/>
        <v>0</v>
      </c>
      <c r="V91">
        <f t="shared" si="143"/>
        <v>0</v>
      </c>
      <c r="W91">
        <f t="shared" si="144"/>
        <v>0</v>
      </c>
      <c r="X91">
        <f t="shared" si="145"/>
        <v>0</v>
      </c>
      <c r="Y91">
        <f t="shared" si="145"/>
        <v>0</v>
      </c>
      <c r="AA91">
        <v>61051241</v>
      </c>
      <c r="AB91">
        <f t="shared" si="146"/>
        <v>196.7784</v>
      </c>
      <c r="AC91">
        <f>ROUND(((ES91*1.02)),6)</f>
        <v>196.7784</v>
      </c>
      <c r="AD91">
        <f t="shared" si="147"/>
        <v>0</v>
      </c>
      <c r="AE91">
        <f t="shared" si="148"/>
        <v>0</v>
      </c>
      <c r="AF91">
        <f t="shared" si="148"/>
        <v>0</v>
      </c>
      <c r="AG91">
        <f t="shared" si="149"/>
        <v>0</v>
      </c>
      <c r="AH91">
        <f t="shared" si="150"/>
        <v>0</v>
      </c>
      <c r="AI91">
        <f t="shared" si="150"/>
        <v>0</v>
      </c>
      <c r="AJ91">
        <f t="shared" si="151"/>
        <v>0</v>
      </c>
      <c r="AK91">
        <v>192.92</v>
      </c>
      <c r="AL91">
        <v>192.92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9.86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202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52"/>
        <v>52250.51</v>
      </c>
      <c r="CQ91">
        <f t="shared" si="153"/>
        <v>1940.25</v>
      </c>
      <c r="CR91">
        <f t="shared" si="154"/>
        <v>0</v>
      </c>
      <c r="CS91">
        <f t="shared" si="155"/>
        <v>0</v>
      </c>
      <c r="CT91">
        <f t="shared" si="156"/>
        <v>0</v>
      </c>
      <c r="CU91">
        <f t="shared" si="157"/>
        <v>0</v>
      </c>
      <c r="CV91">
        <f t="shared" si="158"/>
        <v>0</v>
      </c>
      <c r="CW91">
        <f t="shared" si="159"/>
        <v>0</v>
      </c>
      <c r="CX91">
        <f t="shared" si="159"/>
        <v>0</v>
      </c>
      <c r="CY91">
        <f t="shared" si="160"/>
        <v>0</v>
      </c>
      <c r="CZ91">
        <f t="shared" si="161"/>
        <v>0</v>
      </c>
      <c r="DC91" t="s">
        <v>3</v>
      </c>
      <c r="DD91" t="s">
        <v>115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114</v>
      </c>
      <c r="DW91" t="s">
        <v>114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60107370</v>
      </c>
      <c r="EF91">
        <v>202</v>
      </c>
      <c r="EG91" t="s">
        <v>116</v>
      </c>
      <c r="EH91">
        <v>0</v>
      </c>
      <c r="EI91" t="s">
        <v>3</v>
      </c>
      <c r="EJ91">
        <v>1</v>
      </c>
      <c r="EK91">
        <v>400002</v>
      </c>
      <c r="EL91" t="s">
        <v>117</v>
      </c>
      <c r="EM91" t="s">
        <v>116</v>
      </c>
      <c r="EO91" t="s">
        <v>3</v>
      </c>
      <c r="EQ91">
        <v>0</v>
      </c>
      <c r="ER91">
        <v>194.1</v>
      </c>
      <c r="ES91">
        <v>192.92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1902.15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184</v>
      </c>
      <c r="GD91">
        <v>1</v>
      </c>
      <c r="GF91">
        <v>1959287437</v>
      </c>
      <c r="GG91">
        <v>2</v>
      </c>
      <c r="GH91">
        <v>3</v>
      </c>
      <c r="GI91">
        <v>3</v>
      </c>
      <c r="GJ91">
        <v>0</v>
      </c>
      <c r="GK91">
        <v>0</v>
      </c>
      <c r="GL91">
        <f t="shared" si="162"/>
        <v>0</v>
      </c>
      <c r="GM91">
        <f t="shared" si="163"/>
        <v>52250.51</v>
      </c>
      <c r="GN91">
        <f t="shared" si="164"/>
        <v>52250.51</v>
      </c>
      <c r="GO91">
        <f t="shared" si="165"/>
        <v>0</v>
      </c>
      <c r="GP91">
        <f t="shared" si="166"/>
        <v>0</v>
      </c>
      <c r="GR91">
        <v>1</v>
      </c>
      <c r="GS91">
        <v>1</v>
      </c>
      <c r="GT91">
        <v>0</v>
      </c>
      <c r="GU91" t="s">
        <v>3</v>
      </c>
      <c r="GV91">
        <f t="shared" si="167"/>
        <v>0</v>
      </c>
      <c r="GW91">
        <v>1</v>
      </c>
      <c r="GX91">
        <f t="shared" si="168"/>
        <v>0</v>
      </c>
      <c r="HA91">
        <v>0</v>
      </c>
      <c r="HB91">
        <v>0</v>
      </c>
      <c r="HC91">
        <f t="shared" si="169"/>
        <v>0</v>
      </c>
      <c r="HE91" t="s">
        <v>42</v>
      </c>
      <c r="HF91" t="s">
        <v>42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ROW(SmtRes!A128)</f>
        <v>128</v>
      </c>
      <c r="D92">
        <f>ROW(EtalonRes!A152)</f>
        <v>152</v>
      </c>
      <c r="E92" t="s">
        <v>185</v>
      </c>
      <c r="F92" t="s">
        <v>171</v>
      </c>
      <c r="G92" t="s">
        <v>172</v>
      </c>
      <c r="H92" t="s">
        <v>122</v>
      </c>
      <c r="I92">
        <v>8</v>
      </c>
      <c r="J92">
        <v>0</v>
      </c>
      <c r="K92">
        <v>8</v>
      </c>
      <c r="O92">
        <f t="shared" si="136"/>
        <v>22562.33</v>
      </c>
      <c r="P92">
        <f t="shared" si="137"/>
        <v>861.24</v>
      </c>
      <c r="Q92">
        <f t="shared" si="138"/>
        <v>121.17</v>
      </c>
      <c r="R92">
        <f t="shared" si="139"/>
        <v>60.68</v>
      </c>
      <c r="S92">
        <f t="shared" si="140"/>
        <v>21579.919999999998</v>
      </c>
      <c r="T92">
        <f t="shared" si="141"/>
        <v>0</v>
      </c>
      <c r="U92">
        <f t="shared" si="142"/>
        <v>26.719439999999999</v>
      </c>
      <c r="V92">
        <f t="shared" si="143"/>
        <v>0</v>
      </c>
      <c r="W92">
        <f t="shared" si="144"/>
        <v>0</v>
      </c>
      <c r="X92">
        <f t="shared" si="145"/>
        <v>20991.38</v>
      </c>
      <c r="Y92">
        <f t="shared" si="145"/>
        <v>11036.71</v>
      </c>
      <c r="AA92">
        <v>61051241</v>
      </c>
      <c r="AB92">
        <f t="shared" si="146"/>
        <v>57.86</v>
      </c>
      <c r="AC92">
        <f>ROUND((ES92),6)</f>
        <v>10.68</v>
      </c>
      <c r="AD92">
        <f t="shared" si="147"/>
        <v>0.9</v>
      </c>
      <c r="AE92">
        <f t="shared" si="148"/>
        <v>0.13</v>
      </c>
      <c r="AF92">
        <f t="shared" si="148"/>
        <v>46.28</v>
      </c>
      <c r="AG92">
        <f t="shared" si="149"/>
        <v>0</v>
      </c>
      <c r="AH92">
        <f t="shared" si="150"/>
        <v>3.19</v>
      </c>
      <c r="AI92">
        <f t="shared" si="150"/>
        <v>0</v>
      </c>
      <c r="AJ92">
        <f t="shared" si="151"/>
        <v>0</v>
      </c>
      <c r="AK92">
        <v>57.86</v>
      </c>
      <c r="AL92">
        <v>10.68</v>
      </c>
      <c r="AM92">
        <v>0.9</v>
      </c>
      <c r="AN92">
        <v>0.13</v>
      </c>
      <c r="AO92">
        <v>46.28</v>
      </c>
      <c r="AP92">
        <v>0</v>
      </c>
      <c r="AQ92">
        <v>3.19</v>
      </c>
      <c r="AR92">
        <v>0</v>
      </c>
      <c r="AS92">
        <v>0</v>
      </c>
      <c r="AT92">
        <v>97</v>
      </c>
      <c r="AU92">
        <v>51</v>
      </c>
      <c r="AV92">
        <v>1.0469999999999999</v>
      </c>
      <c r="AW92">
        <v>1</v>
      </c>
      <c r="AZ92">
        <v>1</v>
      </c>
      <c r="BA92">
        <v>55.67</v>
      </c>
      <c r="BB92">
        <v>16.07</v>
      </c>
      <c r="BC92">
        <v>10.08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173</v>
      </c>
      <c r="BM92">
        <v>67</v>
      </c>
      <c r="BN92">
        <v>0</v>
      </c>
      <c r="BO92" t="s">
        <v>171</v>
      </c>
      <c r="BP92">
        <v>1</v>
      </c>
      <c r="BQ92">
        <v>40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52"/>
        <v>22562.329999999998</v>
      </c>
      <c r="CQ92">
        <f t="shared" si="153"/>
        <v>107.65</v>
      </c>
      <c r="CR92">
        <f t="shared" si="154"/>
        <v>15.11</v>
      </c>
      <c r="CS92">
        <f t="shared" si="155"/>
        <v>7.79</v>
      </c>
      <c r="CT92">
        <f t="shared" si="156"/>
        <v>2697.77</v>
      </c>
      <c r="CU92">
        <f t="shared" si="157"/>
        <v>0</v>
      </c>
      <c r="CV92">
        <f t="shared" si="158"/>
        <v>3.3399299999999998</v>
      </c>
      <c r="CW92">
        <f t="shared" si="159"/>
        <v>0</v>
      </c>
      <c r="CX92">
        <f t="shared" si="159"/>
        <v>0</v>
      </c>
      <c r="CY92">
        <f t="shared" si="160"/>
        <v>20991.381999999998</v>
      </c>
      <c r="CZ92">
        <f t="shared" si="161"/>
        <v>11036.705999999998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122</v>
      </c>
      <c r="DW92" t="s">
        <v>122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60107525</v>
      </c>
      <c r="EF92">
        <v>40</v>
      </c>
      <c r="EG92" t="s">
        <v>104</v>
      </c>
      <c r="EH92">
        <v>0</v>
      </c>
      <c r="EI92" t="s">
        <v>3</v>
      </c>
      <c r="EJ92">
        <v>2</v>
      </c>
      <c r="EK92">
        <v>67</v>
      </c>
      <c r="EL92" t="s">
        <v>105</v>
      </c>
      <c r="EM92" t="s">
        <v>106</v>
      </c>
      <c r="EO92" t="s">
        <v>3</v>
      </c>
      <c r="EQ92">
        <v>0</v>
      </c>
      <c r="ER92">
        <v>57.86</v>
      </c>
      <c r="ES92">
        <v>10.68</v>
      </c>
      <c r="ET92">
        <v>0.9</v>
      </c>
      <c r="EU92">
        <v>0.13</v>
      </c>
      <c r="EV92">
        <v>46.28</v>
      </c>
      <c r="EW92">
        <v>3.19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737790408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62"/>
        <v>0</v>
      </c>
      <c r="GM92">
        <f t="shared" si="163"/>
        <v>54590.42</v>
      </c>
      <c r="GN92">
        <f t="shared" si="164"/>
        <v>0</v>
      </c>
      <c r="GO92">
        <f t="shared" si="165"/>
        <v>54590.42</v>
      </c>
      <c r="GP92">
        <f t="shared" si="166"/>
        <v>0</v>
      </c>
      <c r="GR92">
        <v>0</v>
      </c>
      <c r="GS92">
        <v>3</v>
      </c>
      <c r="GT92">
        <v>0</v>
      </c>
      <c r="GU92" t="s">
        <v>3</v>
      </c>
      <c r="GV92">
        <f t="shared" si="167"/>
        <v>0</v>
      </c>
      <c r="GW92">
        <v>1</v>
      </c>
      <c r="GX92">
        <f t="shared" si="168"/>
        <v>0</v>
      </c>
      <c r="HA92">
        <v>0</v>
      </c>
      <c r="HB92">
        <v>0</v>
      </c>
      <c r="HC92">
        <f t="shared" si="16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186</v>
      </c>
      <c r="F93" t="s">
        <v>148</v>
      </c>
      <c r="G93" t="s">
        <v>149</v>
      </c>
      <c r="H93" t="s">
        <v>127</v>
      </c>
      <c r="I93">
        <v>8</v>
      </c>
      <c r="J93">
        <v>0</v>
      </c>
      <c r="K93">
        <v>8</v>
      </c>
      <c r="O93">
        <f t="shared" si="136"/>
        <v>55694.76</v>
      </c>
      <c r="P93">
        <f t="shared" si="137"/>
        <v>55694.76</v>
      </c>
      <c r="Q93">
        <f t="shared" si="138"/>
        <v>0</v>
      </c>
      <c r="R93">
        <f t="shared" si="139"/>
        <v>0</v>
      </c>
      <c r="S93">
        <f t="shared" si="140"/>
        <v>0</v>
      </c>
      <c r="T93">
        <f t="shared" si="141"/>
        <v>0</v>
      </c>
      <c r="U93">
        <f t="shared" si="142"/>
        <v>0</v>
      </c>
      <c r="V93">
        <f t="shared" si="143"/>
        <v>0</v>
      </c>
      <c r="W93">
        <f t="shared" si="144"/>
        <v>0</v>
      </c>
      <c r="X93">
        <f t="shared" si="145"/>
        <v>0</v>
      </c>
      <c r="Y93">
        <f t="shared" si="145"/>
        <v>0</v>
      </c>
      <c r="AA93">
        <v>61051241</v>
      </c>
      <c r="AB93">
        <f t="shared" si="146"/>
        <v>857.37</v>
      </c>
      <c r="AC93">
        <f>ROUND((ES93),6)</f>
        <v>857.37</v>
      </c>
      <c r="AD93">
        <f t="shared" si="147"/>
        <v>0</v>
      </c>
      <c r="AE93">
        <f t="shared" si="148"/>
        <v>0</v>
      </c>
      <c r="AF93">
        <f t="shared" si="148"/>
        <v>0</v>
      </c>
      <c r="AG93">
        <f t="shared" si="149"/>
        <v>0</v>
      </c>
      <c r="AH93">
        <f t="shared" si="150"/>
        <v>0</v>
      </c>
      <c r="AI93">
        <f t="shared" si="150"/>
        <v>0</v>
      </c>
      <c r="AJ93">
        <f t="shared" si="151"/>
        <v>0</v>
      </c>
      <c r="AK93">
        <v>857.37</v>
      </c>
      <c r="AL93">
        <v>857.37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8.1199999999999992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150</v>
      </c>
      <c r="BM93">
        <v>1618</v>
      </c>
      <c r="BN93">
        <v>0</v>
      </c>
      <c r="BO93" t="s">
        <v>148</v>
      </c>
      <c r="BP93">
        <v>1</v>
      </c>
      <c r="BQ93">
        <v>201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52"/>
        <v>55694.76</v>
      </c>
      <c r="CQ93">
        <f t="shared" si="153"/>
        <v>6961.84</v>
      </c>
      <c r="CR93">
        <f t="shared" si="154"/>
        <v>0</v>
      </c>
      <c r="CS93">
        <f t="shared" si="155"/>
        <v>0</v>
      </c>
      <c r="CT93">
        <f t="shared" si="156"/>
        <v>0</v>
      </c>
      <c r="CU93">
        <f t="shared" si="157"/>
        <v>0</v>
      </c>
      <c r="CV93">
        <f t="shared" si="158"/>
        <v>0</v>
      </c>
      <c r="CW93">
        <f t="shared" si="159"/>
        <v>0</v>
      </c>
      <c r="CX93">
        <f t="shared" si="159"/>
        <v>0</v>
      </c>
      <c r="CY93">
        <f t="shared" si="160"/>
        <v>0</v>
      </c>
      <c r="CZ93">
        <f t="shared" si="161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127</v>
      </c>
      <c r="DW93" t="s">
        <v>127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60107563</v>
      </c>
      <c r="EF93">
        <v>201</v>
      </c>
      <c r="EG93" t="s">
        <v>151</v>
      </c>
      <c r="EH93">
        <v>0</v>
      </c>
      <c r="EI93" t="s">
        <v>3</v>
      </c>
      <c r="EJ93">
        <v>2</v>
      </c>
      <c r="EK93">
        <v>1618</v>
      </c>
      <c r="EL93" t="s">
        <v>152</v>
      </c>
      <c r="EM93" t="s">
        <v>153</v>
      </c>
      <c r="EO93" t="s">
        <v>3</v>
      </c>
      <c r="EQ93">
        <v>0</v>
      </c>
      <c r="ER93">
        <v>857.37</v>
      </c>
      <c r="ES93">
        <v>857.37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3</v>
      </c>
      <c r="GD93">
        <v>1</v>
      </c>
      <c r="GF93">
        <v>1820745157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62"/>
        <v>0</v>
      </c>
      <c r="GM93">
        <f t="shared" si="163"/>
        <v>55694.76</v>
      </c>
      <c r="GN93">
        <f t="shared" si="164"/>
        <v>0</v>
      </c>
      <c r="GO93">
        <f t="shared" si="165"/>
        <v>55694.76</v>
      </c>
      <c r="GP93">
        <f t="shared" si="166"/>
        <v>0</v>
      </c>
      <c r="GR93">
        <v>0</v>
      </c>
      <c r="GS93">
        <v>3</v>
      </c>
      <c r="GT93">
        <v>0</v>
      </c>
      <c r="GU93" t="s">
        <v>3</v>
      </c>
      <c r="GV93">
        <f t="shared" si="167"/>
        <v>0</v>
      </c>
      <c r="GW93">
        <v>1</v>
      </c>
      <c r="GX93">
        <f t="shared" si="168"/>
        <v>0</v>
      </c>
      <c r="HA93">
        <v>0</v>
      </c>
      <c r="HB93">
        <v>0</v>
      </c>
      <c r="HC93">
        <f t="shared" si="16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ROW(SmtRes!A129)</f>
        <v>129</v>
      </c>
      <c r="D94">
        <f>ROW(EtalonRes!A154)</f>
        <v>154</v>
      </c>
      <c r="E94" t="s">
        <v>187</v>
      </c>
      <c r="F94" t="s">
        <v>176</v>
      </c>
      <c r="G94" t="s">
        <v>177</v>
      </c>
      <c r="H94" t="s">
        <v>132</v>
      </c>
      <c r="I94">
        <f>ROUND(4*8/100,9)</f>
        <v>0.32</v>
      </c>
      <c r="J94">
        <v>0</v>
      </c>
      <c r="K94">
        <f>ROUND(4*8/100,9)</f>
        <v>0.32</v>
      </c>
      <c r="O94">
        <f t="shared" si="136"/>
        <v>8992.3799999999992</v>
      </c>
      <c r="P94">
        <f t="shared" si="137"/>
        <v>0</v>
      </c>
      <c r="Q94">
        <f t="shared" si="138"/>
        <v>0</v>
      </c>
      <c r="R94">
        <f t="shared" si="139"/>
        <v>0</v>
      </c>
      <c r="S94">
        <f t="shared" si="140"/>
        <v>8992.3799999999992</v>
      </c>
      <c r="T94">
        <f t="shared" si="141"/>
        <v>0</v>
      </c>
      <c r="U94">
        <f t="shared" si="142"/>
        <v>13.111295999999999</v>
      </c>
      <c r="V94">
        <f t="shared" si="143"/>
        <v>0</v>
      </c>
      <c r="W94">
        <f t="shared" si="144"/>
        <v>0</v>
      </c>
      <c r="X94">
        <f t="shared" si="145"/>
        <v>8722.61</v>
      </c>
      <c r="Y94">
        <f t="shared" si="145"/>
        <v>4586.1099999999997</v>
      </c>
      <c r="AA94">
        <v>61051241</v>
      </c>
      <c r="AB94">
        <f t="shared" si="146"/>
        <v>473.09</v>
      </c>
      <c r="AC94">
        <f>ROUND((ES94),6)</f>
        <v>0</v>
      </c>
      <c r="AD94">
        <f t="shared" si="147"/>
        <v>0</v>
      </c>
      <c r="AE94">
        <f t="shared" si="148"/>
        <v>0</v>
      </c>
      <c r="AF94">
        <f t="shared" si="148"/>
        <v>473.09</v>
      </c>
      <c r="AG94">
        <f t="shared" si="149"/>
        <v>0</v>
      </c>
      <c r="AH94">
        <f t="shared" si="150"/>
        <v>38.4</v>
      </c>
      <c r="AI94">
        <f t="shared" si="150"/>
        <v>0</v>
      </c>
      <c r="AJ94">
        <f t="shared" si="151"/>
        <v>0</v>
      </c>
      <c r="AK94">
        <v>473.09</v>
      </c>
      <c r="AL94">
        <v>0</v>
      </c>
      <c r="AM94">
        <v>0</v>
      </c>
      <c r="AN94">
        <v>0</v>
      </c>
      <c r="AO94">
        <v>473.09</v>
      </c>
      <c r="AP94">
        <v>0</v>
      </c>
      <c r="AQ94">
        <v>38.4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55.67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178</v>
      </c>
      <c r="BM94">
        <v>67</v>
      </c>
      <c r="BN94">
        <v>0</v>
      </c>
      <c r="BO94" t="s">
        <v>176</v>
      </c>
      <c r="BP94">
        <v>1</v>
      </c>
      <c r="BQ94">
        <v>40</v>
      </c>
      <c r="BR94">
        <v>0</v>
      </c>
      <c r="BS94">
        <v>55.67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52"/>
        <v>8992.3799999999992</v>
      </c>
      <c r="CQ94">
        <f t="shared" si="153"/>
        <v>0</v>
      </c>
      <c r="CR94">
        <f t="shared" si="154"/>
        <v>0</v>
      </c>
      <c r="CS94">
        <f t="shared" si="155"/>
        <v>0</v>
      </c>
      <c r="CT94">
        <f t="shared" si="156"/>
        <v>28101.66</v>
      </c>
      <c r="CU94">
        <f t="shared" si="157"/>
        <v>0</v>
      </c>
      <c r="CV94">
        <f t="shared" si="158"/>
        <v>40.972799999999999</v>
      </c>
      <c r="CW94">
        <f t="shared" si="159"/>
        <v>0</v>
      </c>
      <c r="CX94">
        <f t="shared" si="159"/>
        <v>0</v>
      </c>
      <c r="CY94">
        <f t="shared" si="160"/>
        <v>8722.6085999999996</v>
      </c>
      <c r="CZ94">
        <f t="shared" si="161"/>
        <v>4586.1137999999992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132</v>
      </c>
      <c r="DW94" t="s">
        <v>132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60107525</v>
      </c>
      <c r="EF94">
        <v>40</v>
      </c>
      <c r="EG94" t="s">
        <v>104</v>
      </c>
      <c r="EH94">
        <v>0</v>
      </c>
      <c r="EI94" t="s">
        <v>3</v>
      </c>
      <c r="EJ94">
        <v>2</v>
      </c>
      <c r="EK94">
        <v>67</v>
      </c>
      <c r="EL94" t="s">
        <v>105</v>
      </c>
      <c r="EM94" t="s">
        <v>106</v>
      </c>
      <c r="EO94" t="s">
        <v>3</v>
      </c>
      <c r="EQ94">
        <v>0</v>
      </c>
      <c r="ER94">
        <v>473.09</v>
      </c>
      <c r="ES94">
        <v>0</v>
      </c>
      <c r="ET94">
        <v>0</v>
      </c>
      <c r="EU94">
        <v>0</v>
      </c>
      <c r="EV94">
        <v>473.09</v>
      </c>
      <c r="EW94">
        <v>38.4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1044389536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62"/>
        <v>0</v>
      </c>
      <c r="GM94">
        <f t="shared" si="163"/>
        <v>22301.1</v>
      </c>
      <c r="GN94">
        <f t="shared" si="164"/>
        <v>0</v>
      </c>
      <c r="GO94">
        <f t="shared" si="165"/>
        <v>22301.1</v>
      </c>
      <c r="GP94">
        <f t="shared" si="166"/>
        <v>0</v>
      </c>
      <c r="GR94">
        <v>0</v>
      </c>
      <c r="GS94">
        <v>3</v>
      </c>
      <c r="GT94">
        <v>0</v>
      </c>
      <c r="GU94" t="s">
        <v>3</v>
      </c>
      <c r="GV94">
        <f t="shared" si="167"/>
        <v>0</v>
      </c>
      <c r="GW94">
        <v>1</v>
      </c>
      <c r="GX94">
        <f t="shared" si="168"/>
        <v>0</v>
      </c>
      <c r="HA94">
        <v>0</v>
      </c>
      <c r="HB94">
        <v>0</v>
      </c>
      <c r="HC94">
        <f t="shared" si="169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6" spans="1:245" x14ac:dyDescent="0.2">
      <c r="A96" s="2">
        <v>51</v>
      </c>
      <c r="B96" s="2">
        <f>B63</f>
        <v>1</v>
      </c>
      <c r="C96" s="2">
        <f>A63</f>
        <v>4</v>
      </c>
      <c r="D96" s="2">
        <f>ROW(A63)</f>
        <v>63</v>
      </c>
      <c r="E96" s="2"/>
      <c r="F96" s="2" t="str">
        <f>IF(F63&lt;&gt;"",F63,"")</f>
        <v>Новый раздел</v>
      </c>
      <c r="G96" s="2" t="str">
        <f>IF(G63&lt;&gt;"",G63,"")</f>
        <v>Монтажные работы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170">ROUND(AB96,2)</f>
        <v>295738.65999999997</v>
      </c>
      <c r="P96" s="2">
        <f t="shared" si="170"/>
        <v>222736.56</v>
      </c>
      <c r="Q96" s="2">
        <f t="shared" si="170"/>
        <v>1526.27</v>
      </c>
      <c r="R96" s="2">
        <f t="shared" si="170"/>
        <v>742.08</v>
      </c>
      <c r="S96" s="2">
        <f t="shared" si="170"/>
        <v>71475.83</v>
      </c>
      <c r="T96" s="2">
        <f t="shared" si="170"/>
        <v>0</v>
      </c>
      <c r="U96" s="2">
        <f>AH96</f>
        <v>93.944796069999981</v>
      </c>
      <c r="V96" s="2">
        <f>AI96</f>
        <v>0</v>
      </c>
      <c r="W96" s="2">
        <f>ROUND(AJ96,2)</f>
        <v>0</v>
      </c>
      <c r="X96" s="2">
        <f>ROUND(AK96,2)</f>
        <v>70051.39</v>
      </c>
      <c r="Y96" s="2">
        <f>ROUND(AL96,2)</f>
        <v>36831.15</v>
      </c>
      <c r="Z96" s="2"/>
      <c r="AA96" s="2"/>
      <c r="AB96" s="2">
        <f>ROUND(SUMIF(AA67:AA94,"=61051241",O67:O94),2)</f>
        <v>295738.65999999997</v>
      </c>
      <c r="AC96" s="2">
        <f>ROUND(SUMIF(AA67:AA94,"=61051241",P67:P94),2)</f>
        <v>222736.56</v>
      </c>
      <c r="AD96" s="2">
        <f>ROUND(SUMIF(AA67:AA94,"=61051241",Q67:Q94),2)</f>
        <v>1526.27</v>
      </c>
      <c r="AE96" s="2">
        <f>ROUND(SUMIF(AA67:AA94,"=61051241",R67:R94),2)</f>
        <v>742.08</v>
      </c>
      <c r="AF96" s="2">
        <f>ROUND(SUMIF(AA67:AA94,"=61051241",S67:S94),2)</f>
        <v>71475.83</v>
      </c>
      <c r="AG96" s="2">
        <f>ROUND(SUMIF(AA67:AA94,"=61051241",T67:T94),2)</f>
        <v>0</v>
      </c>
      <c r="AH96" s="2">
        <f>SUMIF(AA67:AA94,"=61051241",U67:U94)</f>
        <v>93.944796069999981</v>
      </c>
      <c r="AI96" s="2">
        <f>SUMIF(AA67:AA94,"=61051241",V67:V94)</f>
        <v>0</v>
      </c>
      <c r="AJ96" s="2">
        <f>ROUND(SUMIF(AA67:AA94,"=61051241",W67:W94),2)</f>
        <v>0</v>
      </c>
      <c r="AK96" s="2">
        <f>ROUND(SUMIF(AA67:AA94,"=61051241",X67:X94),2)</f>
        <v>70051.39</v>
      </c>
      <c r="AL96" s="2">
        <f>ROUND(SUMIF(AA67:AA94,"=61051241",Y67:Y94),2)</f>
        <v>36831.15</v>
      </c>
      <c r="AM96" s="2"/>
      <c r="AN96" s="2"/>
      <c r="AO96" s="2">
        <f t="shared" ref="AO96:BD96" si="171">ROUND(BX96,2)</f>
        <v>0</v>
      </c>
      <c r="AP96" s="2">
        <f t="shared" si="171"/>
        <v>0</v>
      </c>
      <c r="AQ96" s="2">
        <f t="shared" si="171"/>
        <v>0</v>
      </c>
      <c r="AR96" s="2">
        <f t="shared" si="171"/>
        <v>402621.2</v>
      </c>
      <c r="AS96" s="2">
        <f t="shared" si="171"/>
        <v>94031.96</v>
      </c>
      <c r="AT96" s="2">
        <f t="shared" si="171"/>
        <v>308589.24</v>
      </c>
      <c r="AU96" s="2">
        <f t="shared" si="171"/>
        <v>0</v>
      </c>
      <c r="AV96" s="2">
        <f t="shared" si="171"/>
        <v>222736.56</v>
      </c>
      <c r="AW96" s="2">
        <f t="shared" si="171"/>
        <v>222736.56</v>
      </c>
      <c r="AX96" s="2">
        <f t="shared" si="171"/>
        <v>0</v>
      </c>
      <c r="AY96" s="2">
        <f t="shared" si="171"/>
        <v>222736.56</v>
      </c>
      <c r="AZ96" s="2">
        <f t="shared" si="171"/>
        <v>0</v>
      </c>
      <c r="BA96" s="2">
        <f t="shared" si="171"/>
        <v>0</v>
      </c>
      <c r="BB96" s="2">
        <f t="shared" si="171"/>
        <v>0</v>
      </c>
      <c r="BC96" s="2">
        <f t="shared" si="171"/>
        <v>0</v>
      </c>
      <c r="BD96" s="2">
        <f t="shared" si="171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>
        <f>ROUND(SUMIF(AA67:AA94,"=61051241",FQ67:FQ94),2)</f>
        <v>0</v>
      </c>
      <c r="BY96" s="2">
        <f>ROUND(SUMIF(AA67:AA94,"=61051241",FR67:FR94),2)</f>
        <v>0</v>
      </c>
      <c r="BZ96" s="2">
        <f>ROUND(SUMIF(AA67:AA94,"=61051241",GL67:GL94),2)</f>
        <v>0</v>
      </c>
      <c r="CA96" s="2">
        <f>ROUND(SUMIF(AA67:AA94,"=61051241",GM67:GM94),2)</f>
        <v>402621.2</v>
      </c>
      <c r="CB96" s="2">
        <f>ROUND(SUMIF(AA67:AA94,"=61051241",GN67:GN94),2)</f>
        <v>94031.96</v>
      </c>
      <c r="CC96" s="2">
        <f>ROUND(SUMIF(AA67:AA94,"=61051241",GO67:GO94),2)</f>
        <v>308589.24</v>
      </c>
      <c r="CD96" s="2">
        <f>ROUND(SUMIF(AA67:AA94,"=61051241",GP67:GP94),2)</f>
        <v>0</v>
      </c>
      <c r="CE96" s="2">
        <f>AC96-BX96</f>
        <v>222736.56</v>
      </c>
      <c r="CF96" s="2">
        <f>AC96-BY96</f>
        <v>222736.56</v>
      </c>
      <c r="CG96" s="2">
        <f>BX96-BZ96</f>
        <v>0</v>
      </c>
      <c r="CH96" s="2">
        <f>AC96-BX96-BY96+BZ96</f>
        <v>222736.56</v>
      </c>
      <c r="CI96" s="2">
        <f>BY96-BZ96</f>
        <v>0</v>
      </c>
      <c r="CJ96" s="2">
        <f>ROUND(SUMIF(AA67:AA94,"=61051241",GX67:GX94),2)</f>
        <v>0</v>
      </c>
      <c r="CK96" s="2">
        <f>ROUND(SUMIF(AA67:AA94,"=61051241",GY67:GY94),2)</f>
        <v>0</v>
      </c>
      <c r="CL96" s="2">
        <f>ROUND(SUMIF(AA67:AA94,"=61051241",GZ67:GZ94),2)</f>
        <v>0</v>
      </c>
      <c r="CM96" s="2">
        <f>ROUND(SUMIF(AA67:AA94,"=61051241",HD67:HD94),2)</f>
        <v>0</v>
      </c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295738.65999999997</v>
      </c>
      <c r="G98" s="4" t="s">
        <v>43</v>
      </c>
      <c r="H98" s="4" t="s">
        <v>44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295738.65999999997</v>
      </c>
      <c r="X98" s="4">
        <v>1</v>
      </c>
      <c r="Y98" s="4">
        <v>295738.65999999997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222736.56</v>
      </c>
      <c r="G99" s="4" t="s">
        <v>45</v>
      </c>
      <c r="H99" s="4" t="s">
        <v>46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222736.56</v>
      </c>
      <c r="X99" s="4">
        <v>1</v>
      </c>
      <c r="Y99" s="4">
        <v>222736.56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47</v>
      </c>
      <c r="H100" s="4" t="s">
        <v>48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222736.56</v>
      </c>
      <c r="G101" s="4" t="s">
        <v>49</v>
      </c>
      <c r="H101" s="4" t="s">
        <v>50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222736.56</v>
      </c>
      <c r="X101" s="4">
        <v>1</v>
      </c>
      <c r="Y101" s="4">
        <v>222736.56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222736.56</v>
      </c>
      <c r="G102" s="4" t="s">
        <v>51</v>
      </c>
      <c r="H102" s="4" t="s">
        <v>52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222736.56</v>
      </c>
      <c r="X102" s="4">
        <v>1</v>
      </c>
      <c r="Y102" s="4">
        <v>222736.56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53</v>
      </c>
      <c r="H103" s="4" t="s">
        <v>54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222736.56</v>
      </c>
      <c r="G104" s="4" t="s">
        <v>55</v>
      </c>
      <c r="H104" s="4" t="s">
        <v>56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222736.56</v>
      </c>
      <c r="X104" s="4">
        <v>1</v>
      </c>
      <c r="Y104" s="4">
        <v>222736.56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57</v>
      </c>
      <c r="H105" s="4" t="s">
        <v>58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59</v>
      </c>
      <c r="H106" s="4" t="s">
        <v>60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61</v>
      </c>
      <c r="H107" s="4" t="s">
        <v>62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1526.27</v>
      </c>
      <c r="G108" s="4" t="s">
        <v>63</v>
      </c>
      <c r="H108" s="4" t="s">
        <v>64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1526.27</v>
      </c>
      <c r="X108" s="4">
        <v>1</v>
      </c>
      <c r="Y108" s="4">
        <v>1526.27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65</v>
      </c>
      <c r="H109" s="4" t="s">
        <v>66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742.08</v>
      </c>
      <c r="G110" s="4" t="s">
        <v>67</v>
      </c>
      <c r="H110" s="4" t="s">
        <v>68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742.08</v>
      </c>
      <c r="X110" s="4">
        <v>1</v>
      </c>
      <c r="Y110" s="4">
        <v>742.08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71475.83</v>
      </c>
      <c r="G111" s="4" t="s">
        <v>69</v>
      </c>
      <c r="H111" s="4" t="s">
        <v>70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71475.83</v>
      </c>
      <c r="X111" s="4">
        <v>1</v>
      </c>
      <c r="Y111" s="4">
        <v>71475.83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71</v>
      </c>
      <c r="H112" s="4" t="s">
        <v>72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94031.96</v>
      </c>
      <c r="G113" s="4" t="s">
        <v>73</v>
      </c>
      <c r="H113" s="4" t="s">
        <v>74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94031.96</v>
      </c>
      <c r="X113" s="4">
        <v>1</v>
      </c>
      <c r="Y113" s="4">
        <v>94031.96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308589.24</v>
      </c>
      <c r="G114" s="4" t="s">
        <v>75</v>
      </c>
      <c r="H114" s="4" t="s">
        <v>76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308589.24</v>
      </c>
      <c r="X114" s="4">
        <v>1</v>
      </c>
      <c r="Y114" s="4">
        <v>308589.24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77</v>
      </c>
      <c r="H115" s="4" t="s">
        <v>78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79</v>
      </c>
      <c r="H116" s="4" t="s">
        <v>80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81</v>
      </c>
      <c r="H117" s="4" t="s">
        <v>82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93.944796069999981</v>
      </c>
      <c r="G118" s="4" t="s">
        <v>83</v>
      </c>
      <c r="H118" s="4" t="s">
        <v>84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93.944796069999995</v>
      </c>
      <c r="X118" s="4">
        <v>1</v>
      </c>
      <c r="Y118" s="4">
        <v>93.944796069999995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85</v>
      </c>
      <c r="H119" s="4" t="s">
        <v>86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87</v>
      </c>
      <c r="H120" s="4" t="s">
        <v>88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89</v>
      </c>
      <c r="H121" s="4" t="s">
        <v>90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70051.39</v>
      </c>
      <c r="G122" s="4" t="s">
        <v>91</v>
      </c>
      <c r="H122" s="4" t="s">
        <v>92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70051.39</v>
      </c>
      <c r="X122" s="4">
        <v>1</v>
      </c>
      <c r="Y122" s="4">
        <v>70051.39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36831.15</v>
      </c>
      <c r="G123" s="4" t="s">
        <v>93</v>
      </c>
      <c r="H123" s="4" t="s">
        <v>94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36831.15</v>
      </c>
      <c r="X123" s="4">
        <v>1</v>
      </c>
      <c r="Y123" s="4">
        <v>36831.15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402621.2</v>
      </c>
      <c r="G124" s="4" t="s">
        <v>95</v>
      </c>
      <c r="H124" s="4" t="s">
        <v>96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402621.2</v>
      </c>
      <c r="X124" s="4">
        <v>1</v>
      </c>
      <c r="Y124" s="4">
        <v>402621.2</v>
      </c>
      <c r="Z124" s="4"/>
      <c r="AA124" s="4"/>
      <c r="AB124" s="4"/>
    </row>
    <row r="126" spans="1:206" x14ac:dyDescent="0.2">
      <c r="A126" s="2">
        <v>51</v>
      </c>
      <c r="B126" s="2">
        <f>B20</f>
        <v>1</v>
      </c>
      <c r="C126" s="2">
        <f>A20</f>
        <v>3</v>
      </c>
      <c r="D126" s="2">
        <f>ROW(A20)</f>
        <v>20</v>
      </c>
      <c r="E126" s="2"/>
      <c r="F126" s="2" t="str">
        <f>IF(F20&lt;&gt;"",F20,"")</f>
        <v>08-01-02.1</v>
      </c>
      <c r="G126" s="2" t="str">
        <f>IF(G20&lt;&gt;"",G20,"")</f>
        <v>Перевод временных КЛ из ТП в КТПН в здании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172">ROUND(O33+O96+AB126,2)</f>
        <v>326519.32</v>
      </c>
      <c r="P126" s="2">
        <f t="shared" si="172"/>
        <v>233422.93</v>
      </c>
      <c r="Q126" s="2">
        <f t="shared" si="172"/>
        <v>2296.39</v>
      </c>
      <c r="R126" s="2">
        <f t="shared" si="172"/>
        <v>748.2</v>
      </c>
      <c r="S126" s="2">
        <f t="shared" si="172"/>
        <v>90800</v>
      </c>
      <c r="T126" s="2">
        <f t="shared" si="172"/>
        <v>0</v>
      </c>
      <c r="U126" s="2">
        <f>U33+U96+AH126</f>
        <v>118.21373256999998</v>
      </c>
      <c r="V126" s="2">
        <f>V33+V96+AI126</f>
        <v>0</v>
      </c>
      <c r="W126" s="2">
        <f>ROUND(W33+W96+AJ126,2)</f>
        <v>0</v>
      </c>
      <c r="X126" s="2">
        <f>ROUND(X33+X96+AK126,2)</f>
        <v>88221.86</v>
      </c>
      <c r="Y126" s="2">
        <f>ROUND(Y33+Y96+AL126,2)</f>
        <v>46689.599999999999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173">ROUND(AO33+AO96+BX126,2)</f>
        <v>0</v>
      </c>
      <c r="AP126" s="2">
        <f t="shared" si="173"/>
        <v>0</v>
      </c>
      <c r="AQ126" s="2">
        <f t="shared" si="173"/>
        <v>0</v>
      </c>
      <c r="AR126" s="2">
        <f t="shared" si="173"/>
        <v>461430.78</v>
      </c>
      <c r="AS126" s="2">
        <f t="shared" si="173"/>
        <v>152841.54</v>
      </c>
      <c r="AT126" s="2">
        <f t="shared" si="173"/>
        <v>308589.24</v>
      </c>
      <c r="AU126" s="2">
        <f t="shared" si="173"/>
        <v>0</v>
      </c>
      <c r="AV126" s="2">
        <f t="shared" si="173"/>
        <v>233422.93</v>
      </c>
      <c r="AW126" s="2">
        <f t="shared" si="173"/>
        <v>233422.93</v>
      </c>
      <c r="AX126" s="2">
        <f t="shared" si="173"/>
        <v>0</v>
      </c>
      <c r="AY126" s="2">
        <f t="shared" si="173"/>
        <v>233422.93</v>
      </c>
      <c r="AZ126" s="2">
        <f t="shared" si="173"/>
        <v>0</v>
      </c>
      <c r="BA126" s="2">
        <f t="shared" si="173"/>
        <v>0</v>
      </c>
      <c r="BB126" s="2">
        <f t="shared" si="173"/>
        <v>0</v>
      </c>
      <c r="BC126" s="2">
        <f t="shared" si="173"/>
        <v>0</v>
      </c>
      <c r="BD126" s="2">
        <f t="shared" si="173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326519.32</v>
      </c>
      <c r="G128" s="4" t="s">
        <v>43</v>
      </c>
      <c r="H128" s="4" t="s">
        <v>44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326519.32</v>
      </c>
      <c r="X128" s="4">
        <v>1</v>
      </c>
      <c r="Y128" s="4">
        <v>326519.32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233422.93</v>
      </c>
      <c r="G129" s="4" t="s">
        <v>45</v>
      </c>
      <c r="H129" s="4" t="s">
        <v>46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233422.93</v>
      </c>
      <c r="X129" s="4">
        <v>1</v>
      </c>
      <c r="Y129" s="4">
        <v>233422.93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47</v>
      </c>
      <c r="H130" s="4" t="s">
        <v>48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233422.93</v>
      </c>
      <c r="G131" s="4" t="s">
        <v>49</v>
      </c>
      <c r="H131" s="4" t="s">
        <v>50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233422.93</v>
      </c>
      <c r="X131" s="4">
        <v>1</v>
      </c>
      <c r="Y131" s="4">
        <v>233422.93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233422.93</v>
      </c>
      <c r="G132" s="4" t="s">
        <v>51</v>
      </c>
      <c r="H132" s="4" t="s">
        <v>52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233422.93</v>
      </c>
      <c r="X132" s="4">
        <v>1</v>
      </c>
      <c r="Y132" s="4">
        <v>233422.93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53</v>
      </c>
      <c r="H133" s="4" t="s">
        <v>54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233422.93</v>
      </c>
      <c r="G134" s="4" t="s">
        <v>55</v>
      </c>
      <c r="H134" s="4" t="s">
        <v>56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233422.93</v>
      </c>
      <c r="X134" s="4">
        <v>1</v>
      </c>
      <c r="Y134" s="4">
        <v>233422.93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57</v>
      </c>
      <c r="H135" s="4" t="s">
        <v>58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59</v>
      </c>
      <c r="H136" s="4" t="s">
        <v>60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61</v>
      </c>
      <c r="H137" s="4" t="s">
        <v>62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2296.39</v>
      </c>
      <c r="G138" s="4" t="s">
        <v>63</v>
      </c>
      <c r="H138" s="4" t="s">
        <v>64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2296.39</v>
      </c>
      <c r="X138" s="4">
        <v>1</v>
      </c>
      <c r="Y138" s="4">
        <v>2296.39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65</v>
      </c>
      <c r="H139" s="4" t="s">
        <v>66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748.2</v>
      </c>
      <c r="G140" s="4" t="s">
        <v>67</v>
      </c>
      <c r="H140" s="4" t="s">
        <v>68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748.2</v>
      </c>
      <c r="X140" s="4">
        <v>1</v>
      </c>
      <c r="Y140" s="4">
        <v>748.2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90800</v>
      </c>
      <c r="G141" s="4" t="s">
        <v>69</v>
      </c>
      <c r="H141" s="4" t="s">
        <v>70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90800</v>
      </c>
      <c r="X141" s="4">
        <v>1</v>
      </c>
      <c r="Y141" s="4">
        <v>90800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71</v>
      </c>
      <c r="H142" s="4" t="s">
        <v>72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152841.54</v>
      </c>
      <c r="G143" s="4" t="s">
        <v>73</v>
      </c>
      <c r="H143" s="4" t="s">
        <v>74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152841.54</v>
      </c>
      <c r="X143" s="4">
        <v>1</v>
      </c>
      <c r="Y143" s="4">
        <v>152841.54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308589.24</v>
      </c>
      <c r="G144" s="4" t="s">
        <v>75</v>
      </c>
      <c r="H144" s="4" t="s">
        <v>76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308589.24</v>
      </c>
      <c r="X144" s="4">
        <v>1</v>
      </c>
      <c r="Y144" s="4">
        <v>308589.24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77</v>
      </c>
      <c r="H145" s="4" t="s">
        <v>78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79</v>
      </c>
      <c r="H146" s="4" t="s">
        <v>80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81</v>
      </c>
      <c r="H147" s="4" t="s">
        <v>82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118.21373256999998</v>
      </c>
      <c r="G148" s="4" t="s">
        <v>83</v>
      </c>
      <c r="H148" s="4" t="s">
        <v>84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118.21373257</v>
      </c>
      <c r="X148" s="4">
        <v>1</v>
      </c>
      <c r="Y148" s="4">
        <v>118.21373257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85</v>
      </c>
      <c r="H149" s="4" t="s">
        <v>86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87</v>
      </c>
      <c r="H150" s="4" t="s">
        <v>88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89</v>
      </c>
      <c r="H151" s="4" t="s">
        <v>90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88221.86</v>
      </c>
      <c r="G152" s="4" t="s">
        <v>91</v>
      </c>
      <c r="H152" s="4" t="s">
        <v>92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88221.86</v>
      </c>
      <c r="X152" s="4">
        <v>1</v>
      </c>
      <c r="Y152" s="4">
        <v>88221.86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46689.599999999999</v>
      </c>
      <c r="G153" s="4" t="s">
        <v>93</v>
      </c>
      <c r="H153" s="4" t="s">
        <v>94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46689.599999999999</v>
      </c>
      <c r="X153" s="4">
        <v>1</v>
      </c>
      <c r="Y153" s="4">
        <v>46689.599999999999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461430.78</v>
      </c>
      <c r="G154" s="4" t="s">
        <v>95</v>
      </c>
      <c r="H154" s="4" t="s">
        <v>96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461430.78</v>
      </c>
      <c r="X154" s="4">
        <v>1</v>
      </c>
      <c r="Y154" s="4">
        <v>461430.78</v>
      </c>
      <c r="Z154" s="4"/>
      <c r="AA154" s="4"/>
      <c r="AB154" s="4"/>
    </row>
    <row r="156" spans="1:206" x14ac:dyDescent="0.2">
      <c r="A156" s="2">
        <v>51</v>
      </c>
      <c r="B156" s="2">
        <f>B12</f>
        <v>196</v>
      </c>
      <c r="C156" s="2">
        <f>A12</f>
        <v>1</v>
      </c>
      <c r="D156" s="2">
        <f>ROW(A12)</f>
        <v>12</v>
      </c>
      <c r="E156" s="2"/>
      <c r="F156" s="2" t="str">
        <f>IF(F12&lt;&gt;"",F12,"")</f>
        <v>08-01-02.1</v>
      </c>
      <c r="G156" s="2" t="str">
        <f>IF(G12&lt;&gt;"",G12,"")</f>
        <v>08-01-02.1 Перевод временных КЛ из ТП в КТПН в здании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74">ROUND(O126,2)</f>
        <v>326519.32</v>
      </c>
      <c r="P156" s="2">
        <f t="shared" si="174"/>
        <v>233422.93</v>
      </c>
      <c r="Q156" s="2">
        <f t="shared" si="174"/>
        <v>2296.39</v>
      </c>
      <c r="R156" s="2">
        <f t="shared" si="174"/>
        <v>748.2</v>
      </c>
      <c r="S156" s="2">
        <f t="shared" si="174"/>
        <v>90800</v>
      </c>
      <c r="T156" s="2">
        <f t="shared" si="174"/>
        <v>0</v>
      </c>
      <c r="U156" s="2">
        <f>U126</f>
        <v>118.21373256999998</v>
      </c>
      <c r="V156" s="2">
        <f>V126</f>
        <v>0</v>
      </c>
      <c r="W156" s="2">
        <f>ROUND(W126,2)</f>
        <v>0</v>
      </c>
      <c r="X156" s="2">
        <f>ROUND(X126,2)</f>
        <v>88221.86</v>
      </c>
      <c r="Y156" s="2">
        <f>ROUND(Y126,2)</f>
        <v>46689.599999999999</v>
      </c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f t="shared" ref="AO156:BD156" si="175">ROUND(AO126,2)</f>
        <v>0</v>
      </c>
      <c r="AP156" s="2">
        <f t="shared" si="175"/>
        <v>0</v>
      </c>
      <c r="AQ156" s="2">
        <f t="shared" si="175"/>
        <v>0</v>
      </c>
      <c r="AR156" s="2">
        <f t="shared" si="175"/>
        <v>461430.78</v>
      </c>
      <c r="AS156" s="2">
        <f t="shared" si="175"/>
        <v>152841.54</v>
      </c>
      <c r="AT156" s="2">
        <f t="shared" si="175"/>
        <v>308589.24</v>
      </c>
      <c r="AU156" s="2">
        <f t="shared" si="175"/>
        <v>0</v>
      </c>
      <c r="AV156" s="2">
        <f t="shared" si="175"/>
        <v>233422.93</v>
      </c>
      <c r="AW156" s="2">
        <f t="shared" si="175"/>
        <v>233422.93</v>
      </c>
      <c r="AX156" s="2">
        <f t="shared" si="175"/>
        <v>0</v>
      </c>
      <c r="AY156" s="2">
        <f t="shared" si="175"/>
        <v>233422.93</v>
      </c>
      <c r="AZ156" s="2">
        <f t="shared" si="175"/>
        <v>0</v>
      </c>
      <c r="BA156" s="2">
        <f t="shared" si="175"/>
        <v>0</v>
      </c>
      <c r="BB156" s="2">
        <f t="shared" si="175"/>
        <v>0</v>
      </c>
      <c r="BC156" s="2">
        <f t="shared" si="175"/>
        <v>0</v>
      </c>
      <c r="BD156" s="2">
        <f t="shared" si="175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326519.32</v>
      </c>
      <c r="G158" s="4" t="s">
        <v>43</v>
      </c>
      <c r="H158" s="4" t="s">
        <v>44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326519.32</v>
      </c>
      <c r="X158" s="4">
        <v>1</v>
      </c>
      <c r="Y158" s="4">
        <v>326519.32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233422.93</v>
      </c>
      <c r="G159" s="4" t="s">
        <v>45</v>
      </c>
      <c r="H159" s="4" t="s">
        <v>46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233422.93</v>
      </c>
      <c r="X159" s="4">
        <v>1</v>
      </c>
      <c r="Y159" s="4">
        <v>233422.93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47</v>
      </c>
      <c r="H160" s="4" t="s">
        <v>48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233422.93</v>
      </c>
      <c r="G161" s="4" t="s">
        <v>49</v>
      </c>
      <c r="H161" s="4" t="s">
        <v>50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233422.93</v>
      </c>
      <c r="X161" s="4">
        <v>1</v>
      </c>
      <c r="Y161" s="4">
        <v>233422.93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233422.93</v>
      </c>
      <c r="G162" s="4" t="s">
        <v>51</v>
      </c>
      <c r="H162" s="4" t="s">
        <v>52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233422.93</v>
      </c>
      <c r="X162" s="4">
        <v>1</v>
      </c>
      <c r="Y162" s="4">
        <v>233422.93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53</v>
      </c>
      <c r="H163" s="4" t="s">
        <v>54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233422.93</v>
      </c>
      <c r="G164" s="4" t="s">
        <v>55</v>
      </c>
      <c r="H164" s="4" t="s">
        <v>56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233422.93</v>
      </c>
      <c r="X164" s="4">
        <v>1</v>
      </c>
      <c r="Y164" s="4">
        <v>233422.93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57</v>
      </c>
      <c r="H165" s="4" t="s">
        <v>58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59</v>
      </c>
      <c r="H166" s="4" t="s">
        <v>60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61</v>
      </c>
      <c r="H167" s="4" t="s">
        <v>62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2296.39</v>
      </c>
      <c r="G168" s="4" t="s">
        <v>63</v>
      </c>
      <c r="H168" s="4" t="s">
        <v>64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2296.39</v>
      </c>
      <c r="X168" s="4">
        <v>1</v>
      </c>
      <c r="Y168" s="4">
        <v>2296.39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65</v>
      </c>
      <c r="H169" s="4" t="s">
        <v>66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748.2</v>
      </c>
      <c r="G170" s="4" t="s">
        <v>67</v>
      </c>
      <c r="H170" s="4" t="s">
        <v>68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748.2</v>
      </c>
      <c r="X170" s="4">
        <v>1</v>
      </c>
      <c r="Y170" s="4">
        <v>748.2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90800</v>
      </c>
      <c r="G171" s="4" t="s">
        <v>69</v>
      </c>
      <c r="H171" s="4" t="s">
        <v>70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90800</v>
      </c>
      <c r="X171" s="4">
        <v>1</v>
      </c>
      <c r="Y171" s="4">
        <v>90800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71</v>
      </c>
      <c r="H172" s="4" t="s">
        <v>72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152841.54</v>
      </c>
      <c r="G173" s="4" t="s">
        <v>73</v>
      </c>
      <c r="H173" s="4" t="s">
        <v>74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152841.54</v>
      </c>
      <c r="X173" s="4">
        <v>1</v>
      </c>
      <c r="Y173" s="4">
        <v>152841.54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308589.24</v>
      </c>
      <c r="G174" s="4" t="s">
        <v>75</v>
      </c>
      <c r="H174" s="4" t="s">
        <v>76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308589.24</v>
      </c>
      <c r="X174" s="4">
        <v>1</v>
      </c>
      <c r="Y174" s="4">
        <v>308589.24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77</v>
      </c>
      <c r="H175" s="4" t="s">
        <v>78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79</v>
      </c>
      <c r="H176" s="4" t="s">
        <v>80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81</v>
      </c>
      <c r="H177" s="4" t="s">
        <v>82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118.21373256999998</v>
      </c>
      <c r="G178" s="4" t="s">
        <v>83</v>
      </c>
      <c r="H178" s="4" t="s">
        <v>84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118.21373257</v>
      </c>
      <c r="X178" s="4">
        <v>1</v>
      </c>
      <c r="Y178" s="4">
        <v>118.21373257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85</v>
      </c>
      <c r="H179" s="4" t="s">
        <v>86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87</v>
      </c>
      <c r="H180" s="4" t="s">
        <v>88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89</v>
      </c>
      <c r="H181" s="4" t="s">
        <v>90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88221.86</v>
      </c>
      <c r="G182" s="4" t="s">
        <v>91</v>
      </c>
      <c r="H182" s="4" t="s">
        <v>92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88221.86</v>
      </c>
      <c r="X182" s="4">
        <v>1</v>
      </c>
      <c r="Y182" s="4">
        <v>88221.86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46689.599999999999</v>
      </c>
      <c r="G183" s="4" t="s">
        <v>93</v>
      </c>
      <c r="H183" s="4" t="s">
        <v>94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46689.599999999999</v>
      </c>
      <c r="X183" s="4">
        <v>1</v>
      </c>
      <c r="Y183" s="4">
        <v>46689.599999999999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461430.78</v>
      </c>
      <c r="G184" s="4" t="s">
        <v>95</v>
      </c>
      <c r="H184" s="4" t="s">
        <v>96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461430.78</v>
      </c>
      <c r="X184" s="4">
        <v>1</v>
      </c>
      <c r="Y184" s="4">
        <v>461430.78</v>
      </c>
      <c r="Z184" s="4"/>
      <c r="AA184" s="4"/>
      <c r="AB184" s="4"/>
    </row>
    <row r="187" spans="1:28" x14ac:dyDescent="0.2">
      <c r="A187">
        <v>70</v>
      </c>
      <c r="B187">
        <v>1</v>
      </c>
      <c r="D187">
        <v>1</v>
      </c>
      <c r="E187" t="s">
        <v>188</v>
      </c>
      <c r="F187" t="s">
        <v>189</v>
      </c>
      <c r="G187">
        <v>0</v>
      </c>
      <c r="H187">
        <v>0</v>
      </c>
      <c r="I187" t="s">
        <v>3</v>
      </c>
      <c r="J187">
        <v>1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28" x14ac:dyDescent="0.2">
      <c r="A188">
        <v>70</v>
      </c>
      <c r="B188">
        <v>1</v>
      </c>
      <c r="D188">
        <v>2</v>
      </c>
      <c r="E188" t="s">
        <v>190</v>
      </c>
      <c r="F188" t="s">
        <v>191</v>
      </c>
      <c r="G188">
        <v>1</v>
      </c>
      <c r="H188">
        <v>0</v>
      </c>
      <c r="I188" t="s">
        <v>3</v>
      </c>
      <c r="J188">
        <v>1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89" spans="1:28" x14ac:dyDescent="0.2">
      <c r="A189">
        <v>70</v>
      </c>
      <c r="B189">
        <v>1</v>
      </c>
      <c r="D189">
        <v>3</v>
      </c>
      <c r="E189" t="s">
        <v>192</v>
      </c>
      <c r="F189" t="s">
        <v>193</v>
      </c>
      <c r="G189">
        <v>1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28" x14ac:dyDescent="0.2">
      <c r="A190">
        <v>70</v>
      </c>
      <c r="B190">
        <v>1</v>
      </c>
      <c r="D190">
        <v>4</v>
      </c>
      <c r="E190" t="s">
        <v>194</v>
      </c>
      <c r="F190" t="s">
        <v>195</v>
      </c>
      <c r="G190">
        <v>1</v>
      </c>
      <c r="H190">
        <v>0</v>
      </c>
      <c r="I190" t="s">
        <v>3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28" x14ac:dyDescent="0.2">
      <c r="A191">
        <v>70</v>
      </c>
      <c r="B191">
        <v>1</v>
      </c>
      <c r="D191">
        <v>5</v>
      </c>
      <c r="E191" t="s">
        <v>196</v>
      </c>
      <c r="F191" t="s">
        <v>197</v>
      </c>
      <c r="G191">
        <v>0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28" x14ac:dyDescent="0.2">
      <c r="A192">
        <v>70</v>
      </c>
      <c r="B192">
        <v>1</v>
      </c>
      <c r="D192">
        <v>6</v>
      </c>
      <c r="E192" t="s">
        <v>198</v>
      </c>
      <c r="F192" t="s">
        <v>199</v>
      </c>
      <c r="G192">
        <v>0</v>
      </c>
      <c r="H192">
        <v>0</v>
      </c>
      <c r="I192" t="s">
        <v>3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4" spans="1:50" x14ac:dyDescent="0.2">
      <c r="A194">
        <v>-1</v>
      </c>
    </row>
    <row r="196" spans="1:50" x14ac:dyDescent="0.2">
      <c r="A196" s="3">
        <v>75</v>
      </c>
      <c r="B196" s="3" t="s">
        <v>200</v>
      </c>
      <c r="C196" s="3">
        <v>2025</v>
      </c>
      <c r="D196" s="3">
        <v>0</v>
      </c>
      <c r="E196" s="3">
        <v>10</v>
      </c>
      <c r="F196" s="3"/>
      <c r="G196" s="3">
        <v>0</v>
      </c>
      <c r="H196" s="3">
        <v>1</v>
      </c>
      <c r="I196" s="3">
        <v>1</v>
      </c>
      <c r="J196" s="3">
        <v>3</v>
      </c>
      <c r="K196" s="3">
        <v>0</v>
      </c>
      <c r="L196" s="3">
        <v>0</v>
      </c>
      <c r="M196" s="3">
        <v>0</v>
      </c>
      <c r="N196" s="3">
        <v>61051241</v>
      </c>
      <c r="O196" s="3">
        <v>1</v>
      </c>
    </row>
    <row r="197" spans="1:50" x14ac:dyDescent="0.2">
      <c r="A197" s="5">
        <v>1</v>
      </c>
      <c r="B197" s="5" t="s">
        <v>201</v>
      </c>
      <c r="C197" s="5" t="s">
        <v>202</v>
      </c>
      <c r="D197" s="5">
        <v>2025</v>
      </c>
      <c r="E197" s="5">
        <v>10</v>
      </c>
      <c r="F197" s="5">
        <v>1</v>
      </c>
      <c r="G197" s="5">
        <v>1</v>
      </c>
      <c r="H197" s="5">
        <v>0</v>
      </c>
      <c r="I197" s="5">
        <v>2</v>
      </c>
      <c r="J197" s="5">
        <v>1</v>
      </c>
      <c r="K197" s="5">
        <v>5.41</v>
      </c>
      <c r="L197" s="5">
        <v>4.4000000000000004</v>
      </c>
      <c r="M197" s="5">
        <v>1</v>
      </c>
      <c r="N197" s="5">
        <v>1</v>
      </c>
      <c r="O197" s="5">
        <v>5.41</v>
      </c>
      <c r="P197" s="5">
        <v>4.4000000000000004</v>
      </c>
      <c r="Q197" s="5">
        <v>1</v>
      </c>
      <c r="R197" s="5" t="s">
        <v>3</v>
      </c>
      <c r="S197" s="5" t="s">
        <v>3</v>
      </c>
      <c r="T197" s="5" t="s">
        <v>3</v>
      </c>
      <c r="U197" s="5" t="s">
        <v>3</v>
      </c>
      <c r="V197" s="5" t="s">
        <v>3</v>
      </c>
      <c r="W197" s="5" t="s">
        <v>3</v>
      </c>
      <c r="X197" s="5" t="s">
        <v>3</v>
      </c>
      <c r="Y197" s="5" t="s">
        <v>3</v>
      </c>
      <c r="Z197" s="5" t="s">
        <v>3</v>
      </c>
      <c r="AA197" s="5" t="s">
        <v>203</v>
      </c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>
        <v>61051242</v>
      </c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201" spans="1:50" x14ac:dyDescent="0.2">
      <c r="A201">
        <v>65</v>
      </c>
      <c r="C201">
        <v>1</v>
      </c>
      <c r="D201">
        <v>0</v>
      </c>
      <c r="E20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4A857-E27D-4907-90EF-C118EEAAEA54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61051241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ROUND((Source!F143)/1000,2)</f>
        <v>152.84</v>
      </c>
      <c r="F16" s="7">
        <f>ROUND((Source!F144)/1000,2)</f>
        <v>308.58999999999997</v>
      </c>
      <c r="G16" s="7">
        <f>ROUND((Source!F135)/1000,2)</f>
        <v>0</v>
      </c>
      <c r="H16" s="7">
        <f>ROUND((Source!F145)/1000+(Source!F146)/1000,2)</f>
        <v>0</v>
      </c>
      <c r="I16" s="7">
        <f>E16+F16+G16+H16</f>
        <v>461.42999999999995</v>
      </c>
      <c r="J16" s="7">
        <f>ROUND((Source!F141+Source!F140)/1000,2)</f>
        <v>91.55</v>
      </c>
      <c r="K16" s="7">
        <v>559.94000000000005</v>
      </c>
      <c r="L16" s="7">
        <v>0</v>
      </c>
      <c r="M16" s="7">
        <v>0</v>
      </c>
      <c r="N16" s="7">
        <f>I16+L16+M16</f>
        <v>461.42999999999995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326519.32</v>
      </c>
      <c r="AU16" s="7">
        <v>233422.93</v>
      </c>
      <c r="AV16" s="7">
        <v>0</v>
      </c>
      <c r="AW16" s="7">
        <v>0</v>
      </c>
      <c r="AX16" s="7">
        <v>0</v>
      </c>
      <c r="AY16" s="7">
        <v>2296.39</v>
      </c>
      <c r="AZ16" s="7">
        <v>748.2</v>
      </c>
      <c r="BA16" s="7">
        <v>90800</v>
      </c>
      <c r="BB16" s="7">
        <v>152841.54</v>
      </c>
      <c r="BC16" s="7">
        <v>308589.24</v>
      </c>
      <c r="BD16" s="7">
        <v>0</v>
      </c>
      <c r="BE16" s="7">
        <v>0</v>
      </c>
      <c r="BF16" s="7">
        <v>118.21373257</v>
      </c>
      <c r="BG16" s="7">
        <v>0</v>
      </c>
      <c r="BH16" s="7">
        <v>0</v>
      </c>
      <c r="BI16" s="7">
        <v>88221.86</v>
      </c>
      <c r="BJ16" s="7">
        <v>46689.599999999999</v>
      </c>
      <c r="BK16" s="7">
        <v>461430.78</v>
      </c>
    </row>
    <row r="18" spans="1:16" x14ac:dyDescent="0.2">
      <c r="A18">
        <v>51</v>
      </c>
      <c r="E18">
        <v>152.84</v>
      </c>
      <c r="F18">
        <v>308.58999999999997</v>
      </c>
      <c r="G18">
        <v>0</v>
      </c>
      <c r="H18">
        <v>0</v>
      </c>
      <c r="I18">
        <v>461.43</v>
      </c>
      <c r="J18">
        <v>91.55</v>
      </c>
      <c r="K18">
        <v>559.94000000000005</v>
      </c>
      <c r="L18">
        <v>0</v>
      </c>
      <c r="M18">
        <v>0</v>
      </c>
      <c r="N18">
        <v>461.43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326519.32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233422.93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233422.93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233422.93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233422.93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2296.39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748.2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90800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152841.54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308589.24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118.21373257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88221.86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46689.599999999999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461430.78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200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61051241</v>
      </c>
      <c r="O51" s="3">
        <v>1</v>
      </c>
    </row>
    <row r="52" spans="1:50" x14ac:dyDescent="0.2">
      <c r="A52" s="5">
        <v>1</v>
      </c>
      <c r="B52" s="5" t="s">
        <v>201</v>
      </c>
      <c r="C52" s="5" t="s">
        <v>202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203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61051242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DBE5-9D18-4CB8-B29F-F46517919377}">
  <dimension ref="A1:DO1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61051241</v>
      </c>
      <c r="C1">
        <v>61051421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W1">
        <v>0</v>
      </c>
      <c r="X1">
        <v>476480486</v>
      </c>
      <c r="Y1">
        <f t="shared" ref="Y1:Y32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61056284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1.6011</v>
      </c>
      <c r="CW1">
        <v>0</v>
      </c>
      <c r="CX1">
        <f>ROUND(Y1*Source!I29,9)</f>
        <v>1.6011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61051241</v>
      </c>
      <c r="C2">
        <v>61051421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208</v>
      </c>
      <c r="J2" t="s">
        <v>209</v>
      </c>
      <c r="K2" t="s">
        <v>210</v>
      </c>
      <c r="L2">
        <v>1368</v>
      </c>
      <c r="N2">
        <v>1011</v>
      </c>
      <c r="O2" t="s">
        <v>211</v>
      </c>
      <c r="P2" t="s">
        <v>211</v>
      </c>
      <c r="Q2">
        <v>1</v>
      </c>
      <c r="W2">
        <v>0</v>
      </c>
      <c r="X2">
        <v>286027929</v>
      </c>
      <c r="Y2">
        <f t="shared" si="0"/>
        <v>8</v>
      </c>
      <c r="AA2">
        <v>0</v>
      </c>
      <c r="AB2">
        <v>299.89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11.48</v>
      </c>
      <c r="AK2">
        <v>55.67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61056285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9.4880000000000006E-2</v>
      </c>
      <c r="CY2">
        <f t="shared" ref="CY2:CY7" si="5">AB2</f>
        <v>299.89</v>
      </c>
      <c r="CZ2">
        <f t="shared" ref="CZ2:CZ7" si="6">AF2</f>
        <v>24.95</v>
      </c>
      <c r="DA2">
        <f t="shared" ref="DA2:DA7" si="7">AJ2</f>
        <v>11.48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ref="DG2:DG7" si="8">ROUND(ROUND(AF2*AJ2,2)*CX2,2)</f>
        <v>27.18</v>
      </c>
      <c r="DH2">
        <f t="shared" ref="DH2:DH7" si="9">ROUND(ROUND(AG2*AK2,2)*CX2,2)</f>
        <v>0</v>
      </c>
      <c r="DI2">
        <f t="shared" si="4"/>
        <v>0</v>
      </c>
      <c r="DJ2">
        <f t="shared" ref="DJ2:DJ7" si="10">DG2</f>
        <v>27.18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61051241</v>
      </c>
      <c r="C3">
        <v>61051421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211</v>
      </c>
      <c r="P3" t="s">
        <v>211</v>
      </c>
      <c r="Q3">
        <v>1</v>
      </c>
      <c r="W3">
        <v>0</v>
      </c>
      <c r="X3">
        <v>263761817</v>
      </c>
      <c r="Y3">
        <f t="shared" si="0"/>
        <v>2</v>
      </c>
      <c r="AA3">
        <v>0</v>
      </c>
      <c r="AB3">
        <v>49.35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10.050000000000001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61056286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2.3720000000000001E-2</v>
      </c>
      <c r="CY3">
        <f t="shared" si="5"/>
        <v>49.35</v>
      </c>
      <c r="CZ3">
        <f t="shared" si="6"/>
        <v>4.6900000000000004</v>
      </c>
      <c r="DA3">
        <f t="shared" si="7"/>
        <v>10.050000000000001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8"/>
        <v>1.1200000000000001</v>
      </c>
      <c r="DH3">
        <f t="shared" si="9"/>
        <v>0</v>
      </c>
      <c r="DI3">
        <f t="shared" si="4"/>
        <v>0</v>
      </c>
      <c r="DJ3">
        <f t="shared" si="10"/>
        <v>1.1200000000000001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61051241</v>
      </c>
      <c r="C4">
        <v>61051421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215</v>
      </c>
      <c r="J4" t="s">
        <v>216</v>
      </c>
      <c r="K4" t="s">
        <v>217</v>
      </c>
      <c r="L4">
        <v>1368</v>
      </c>
      <c r="N4">
        <v>1011</v>
      </c>
      <c r="O4" t="s">
        <v>211</v>
      </c>
      <c r="P4" t="s">
        <v>211</v>
      </c>
      <c r="Q4">
        <v>1</v>
      </c>
      <c r="W4">
        <v>0</v>
      </c>
      <c r="X4">
        <v>-450511802</v>
      </c>
      <c r="Y4">
        <f t="shared" si="0"/>
        <v>30</v>
      </c>
      <c r="AA4">
        <v>0</v>
      </c>
      <c r="AB4">
        <v>62.72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9.82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61056287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0.35580000000000001</v>
      </c>
      <c r="CY4">
        <f t="shared" si="5"/>
        <v>62.72</v>
      </c>
      <c r="CZ4">
        <f t="shared" si="6"/>
        <v>6.1</v>
      </c>
      <c r="DA4">
        <f t="shared" si="7"/>
        <v>9.82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8"/>
        <v>21.31</v>
      </c>
      <c r="DH4">
        <f t="shared" si="9"/>
        <v>0</v>
      </c>
      <c r="DI4">
        <f t="shared" si="4"/>
        <v>0</v>
      </c>
      <c r="DJ4">
        <f t="shared" si="10"/>
        <v>21.31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61051241</v>
      </c>
      <c r="C5">
        <v>61051421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218</v>
      </c>
      <c r="J5" t="s">
        <v>219</v>
      </c>
      <c r="K5" t="s">
        <v>220</v>
      </c>
      <c r="L5">
        <v>1368</v>
      </c>
      <c r="N5">
        <v>1011</v>
      </c>
      <c r="O5" t="s">
        <v>211</v>
      </c>
      <c r="P5" t="s">
        <v>211</v>
      </c>
      <c r="Q5">
        <v>1</v>
      </c>
      <c r="W5">
        <v>0</v>
      </c>
      <c r="X5">
        <v>654681671</v>
      </c>
      <c r="Y5">
        <f t="shared" si="0"/>
        <v>0.02</v>
      </c>
      <c r="AA5">
        <v>0</v>
      </c>
      <c r="AB5">
        <v>1451.26</v>
      </c>
      <c r="AC5">
        <v>735.58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16.68</v>
      </c>
      <c r="AK5">
        <v>55.67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61056288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2.9934639999999999E-3</v>
      </c>
      <c r="CX5">
        <f>ROUND(Y5*Source!I29,9)</f>
        <v>2.3719999999999999E-4</v>
      </c>
      <c r="CY5">
        <f t="shared" si="5"/>
        <v>1451.26</v>
      </c>
      <c r="CZ5">
        <f t="shared" si="6"/>
        <v>83.1</v>
      </c>
      <c r="DA5">
        <f t="shared" si="7"/>
        <v>16.68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8"/>
        <v>0.33</v>
      </c>
      <c r="DH5">
        <f t="shared" si="9"/>
        <v>0.17</v>
      </c>
      <c r="DI5">
        <f t="shared" si="4"/>
        <v>0</v>
      </c>
      <c r="DJ5">
        <f t="shared" si="10"/>
        <v>0.33</v>
      </c>
      <c r="DK5">
        <v>0</v>
      </c>
      <c r="DL5" t="s">
        <v>221</v>
      </c>
      <c r="DM5">
        <v>0</v>
      </c>
      <c r="DN5" t="s">
        <v>207</v>
      </c>
      <c r="DO5">
        <v>12.62</v>
      </c>
    </row>
    <row r="6" spans="1:119" x14ac:dyDescent="0.2">
      <c r="A6">
        <f>ROW(Source!A29)</f>
        <v>29</v>
      </c>
      <c r="B6">
        <v>61051241</v>
      </c>
      <c r="C6">
        <v>61051421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222</v>
      </c>
      <c r="J6" t="s">
        <v>223</v>
      </c>
      <c r="K6" t="s">
        <v>224</v>
      </c>
      <c r="L6">
        <v>1368</v>
      </c>
      <c r="N6">
        <v>1011</v>
      </c>
      <c r="O6" t="s">
        <v>211</v>
      </c>
      <c r="P6" t="s">
        <v>211</v>
      </c>
      <c r="Q6">
        <v>1</v>
      </c>
      <c r="W6">
        <v>0</v>
      </c>
      <c r="X6">
        <v>-1458718093</v>
      </c>
      <c r="Y6">
        <f t="shared" si="0"/>
        <v>3</v>
      </c>
      <c r="AA6">
        <v>0</v>
      </c>
      <c r="AB6">
        <v>7.71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9.1999999999999993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61056290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3.5580000000000001E-2</v>
      </c>
      <c r="CY6">
        <f t="shared" si="5"/>
        <v>7.71</v>
      </c>
      <c r="CZ6">
        <f t="shared" si="6"/>
        <v>0.8</v>
      </c>
      <c r="DA6">
        <f t="shared" si="7"/>
        <v>9.1999999999999993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8"/>
        <v>0.26</v>
      </c>
      <c r="DH6">
        <f t="shared" si="9"/>
        <v>0</v>
      </c>
      <c r="DI6">
        <f t="shared" si="4"/>
        <v>0</v>
      </c>
      <c r="DJ6">
        <f t="shared" si="10"/>
        <v>0.26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61051241</v>
      </c>
      <c r="C7">
        <v>61051421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225</v>
      </c>
      <c r="J7" t="s">
        <v>226</v>
      </c>
      <c r="K7" t="s">
        <v>227</v>
      </c>
      <c r="L7">
        <v>1368</v>
      </c>
      <c r="N7">
        <v>1011</v>
      </c>
      <c r="O7" t="s">
        <v>211</v>
      </c>
      <c r="P7" t="s">
        <v>211</v>
      </c>
      <c r="Q7">
        <v>1</v>
      </c>
      <c r="W7">
        <v>0</v>
      </c>
      <c r="X7">
        <v>-294230152</v>
      </c>
      <c r="Y7">
        <f t="shared" si="0"/>
        <v>0.02</v>
      </c>
      <c r="AA7">
        <v>0</v>
      </c>
      <c r="AB7">
        <v>2637.53</v>
      </c>
      <c r="AC7">
        <v>986.79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14.06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61056289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4.0157960000000003E-3</v>
      </c>
      <c r="CX7">
        <f>ROUND(Y7*Source!I29,9)</f>
        <v>2.3719999999999999E-4</v>
      </c>
      <c r="CY7">
        <f t="shared" si="5"/>
        <v>2637.53</v>
      </c>
      <c r="CZ7">
        <f t="shared" si="6"/>
        <v>179.17</v>
      </c>
      <c r="DA7">
        <f t="shared" si="7"/>
        <v>14.06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8"/>
        <v>0.6</v>
      </c>
      <c r="DH7">
        <f t="shared" si="9"/>
        <v>0.22</v>
      </c>
      <c r="DI7">
        <f t="shared" si="4"/>
        <v>0</v>
      </c>
      <c r="DJ7">
        <f t="shared" si="10"/>
        <v>0.6</v>
      </c>
      <c r="DK7">
        <v>0</v>
      </c>
      <c r="DL7" t="s">
        <v>221</v>
      </c>
      <c r="DM7">
        <v>0</v>
      </c>
      <c r="DN7" t="s">
        <v>207</v>
      </c>
      <c r="DO7">
        <v>16.93</v>
      </c>
    </row>
    <row r="8" spans="1:119" x14ac:dyDescent="0.2">
      <c r="A8">
        <f>ROW(Source!A29)</f>
        <v>29</v>
      </c>
      <c r="B8">
        <v>61051241</v>
      </c>
      <c r="C8">
        <v>61051421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228</v>
      </c>
      <c r="J8" t="s">
        <v>229</v>
      </c>
      <c r="K8" t="s">
        <v>230</v>
      </c>
      <c r="L8">
        <v>1346</v>
      </c>
      <c r="N8">
        <v>1009</v>
      </c>
      <c r="O8" t="s">
        <v>36</v>
      </c>
      <c r="P8" t="s">
        <v>36</v>
      </c>
      <c r="Q8">
        <v>1</v>
      </c>
      <c r="W8">
        <v>0</v>
      </c>
      <c r="X8">
        <v>-1694093061</v>
      </c>
      <c r="Y8">
        <f t="shared" si="0"/>
        <v>0.8</v>
      </c>
      <c r="AA8">
        <v>23.97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14.89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61056291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9.4879999999999999E-3</v>
      </c>
      <c r="CY8">
        <f>AA8</f>
        <v>23.97</v>
      </c>
      <c r="CZ8">
        <f>AE8</f>
        <v>1.61</v>
      </c>
      <c r="DA8">
        <f>AI8</f>
        <v>14.89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>ROUND(ROUND(AE8*AI8,2)*CX8,2)</f>
        <v>0.23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0.23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61051241</v>
      </c>
      <c r="C9">
        <v>61051421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231</v>
      </c>
      <c r="J9" t="s">
        <v>232</v>
      </c>
      <c r="K9" t="s">
        <v>233</v>
      </c>
      <c r="L9">
        <v>1327</v>
      </c>
      <c r="N9">
        <v>1005</v>
      </c>
      <c r="O9" t="s">
        <v>234</v>
      </c>
      <c r="P9" t="s">
        <v>234</v>
      </c>
      <c r="Q9">
        <v>1</v>
      </c>
      <c r="W9">
        <v>0</v>
      </c>
      <c r="X9">
        <v>-1704399903</v>
      </c>
      <c r="Y9">
        <f t="shared" si="0"/>
        <v>140</v>
      </c>
      <c r="AA9">
        <v>9.92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2.71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61056292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1.6604000000000001</v>
      </c>
      <c r="CY9">
        <f>AA9</f>
        <v>9.92</v>
      </c>
      <c r="CZ9">
        <f>AE9</f>
        <v>3.66</v>
      </c>
      <c r="DA9">
        <f>AI9</f>
        <v>2.71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>ROUND(ROUND(AE9*AI9,2)*CX9,2)</f>
        <v>16.47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16.47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61051241</v>
      </c>
      <c r="C10">
        <v>61051421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235</v>
      </c>
      <c r="J10" t="s">
        <v>236</v>
      </c>
      <c r="K10" t="s">
        <v>237</v>
      </c>
      <c r="L10">
        <v>1348</v>
      </c>
      <c r="N10">
        <v>1009</v>
      </c>
      <c r="O10" t="s">
        <v>238</v>
      </c>
      <c r="P10" t="s">
        <v>238</v>
      </c>
      <c r="Q10">
        <v>1000</v>
      </c>
      <c r="W10">
        <v>0</v>
      </c>
      <c r="X10">
        <v>1391587098</v>
      </c>
      <c r="Y10">
        <f t="shared" si="0"/>
        <v>2.0000000000000001E-4</v>
      </c>
      <c r="AA10">
        <v>124135.31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9.1300000000000008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61056293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2.3719999999999999E-6</v>
      </c>
      <c r="CY10">
        <f>AA10</f>
        <v>124135.31</v>
      </c>
      <c r="CZ10">
        <f>AE10</f>
        <v>13596.42</v>
      </c>
      <c r="DA10">
        <f>AI10</f>
        <v>9.1300000000000008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>ROUND(ROUND(AE10*AI10,2)*CX10,2)</f>
        <v>0.28999999999999998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0.28999999999999998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61051241</v>
      </c>
      <c r="C11">
        <v>61056319</v>
      </c>
      <c r="D11">
        <v>60134058</v>
      </c>
      <c r="E11">
        <v>1079</v>
      </c>
      <c r="F11">
        <v>1</v>
      </c>
      <c r="G11">
        <v>1079</v>
      </c>
      <c r="H11">
        <v>1</v>
      </c>
      <c r="I11" t="s">
        <v>205</v>
      </c>
      <c r="J11" t="s">
        <v>3</v>
      </c>
      <c r="K11" t="s">
        <v>206</v>
      </c>
      <c r="L11">
        <v>1191</v>
      </c>
      <c r="N11">
        <v>1013</v>
      </c>
      <c r="O11" t="s">
        <v>207</v>
      </c>
      <c r="P11" t="s">
        <v>207</v>
      </c>
      <c r="Q11">
        <v>1</v>
      </c>
      <c r="W11">
        <v>0</v>
      </c>
      <c r="X11">
        <v>476480486</v>
      </c>
      <c r="Y11">
        <f t="shared" si="0"/>
        <v>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135</v>
      </c>
      <c r="AU11" t="s">
        <v>3</v>
      </c>
      <c r="AV11">
        <v>1</v>
      </c>
      <c r="AW11">
        <v>2</v>
      </c>
      <c r="AX11">
        <v>61056330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ROUND(AT11*Source!I30*AH11*AL11,2)</f>
        <v>0</v>
      </c>
      <c r="CV11">
        <f>ROUND(Y11*Source!I30,9)</f>
        <v>23.179500000000001</v>
      </c>
      <c r="CW11">
        <v>0</v>
      </c>
      <c r="CX11">
        <f>ROUND(Y11*Source!I30,9)</f>
        <v>23.179500000000001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ref="DF11:DF17" si="11"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61051241</v>
      </c>
      <c r="C12">
        <v>61056319</v>
      </c>
      <c r="D12">
        <v>60231058</v>
      </c>
      <c r="E12">
        <v>1</v>
      </c>
      <c r="F12">
        <v>1</v>
      </c>
      <c r="G12">
        <v>1079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W12">
        <v>0</v>
      </c>
      <c r="X12">
        <v>286027929</v>
      </c>
      <c r="Y12">
        <f t="shared" si="0"/>
        <v>8</v>
      </c>
      <c r="AA12">
        <v>0</v>
      </c>
      <c r="AB12">
        <v>299.89</v>
      </c>
      <c r="AC12">
        <v>0</v>
      </c>
      <c r="AD12">
        <v>0</v>
      </c>
      <c r="AE12">
        <v>0</v>
      </c>
      <c r="AF12">
        <v>24.95</v>
      </c>
      <c r="AG12">
        <v>0</v>
      </c>
      <c r="AH12">
        <v>0</v>
      </c>
      <c r="AI12">
        <v>1</v>
      </c>
      <c r="AJ12">
        <v>11.48</v>
      </c>
      <c r="AK12">
        <v>55.67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</v>
      </c>
      <c r="AU12" t="s">
        <v>3</v>
      </c>
      <c r="AV12">
        <v>0</v>
      </c>
      <c r="AW12">
        <v>2</v>
      </c>
      <c r="AX12">
        <v>61056331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1.3735999999999999</v>
      </c>
      <c r="CY12">
        <f t="shared" ref="CY12:CY17" si="12">AB12</f>
        <v>299.89</v>
      </c>
      <c r="CZ12">
        <f t="shared" ref="CZ12:CZ17" si="13">AF12</f>
        <v>24.95</v>
      </c>
      <c r="DA12">
        <f t="shared" ref="DA12:DA17" si="14">AJ12</f>
        <v>11.48</v>
      </c>
      <c r="DB12">
        <f t="shared" si="1"/>
        <v>199.6</v>
      </c>
      <c r="DC12">
        <f t="shared" si="2"/>
        <v>0</v>
      </c>
      <c r="DD12" t="s">
        <v>3</v>
      </c>
      <c r="DE12" t="s">
        <v>3</v>
      </c>
      <c r="DF12">
        <f t="shared" si="11"/>
        <v>0</v>
      </c>
      <c r="DG12">
        <f t="shared" ref="DG12:DG17" si="15">ROUND(ROUND(AF12*AJ12,2)*CX12,2)</f>
        <v>393.44</v>
      </c>
      <c r="DH12">
        <f t="shared" ref="DH12:DH17" si="16">ROUND(ROUND(AG12*AK12,2)*CX12,2)</f>
        <v>0</v>
      </c>
      <c r="DI12">
        <f t="shared" si="4"/>
        <v>0</v>
      </c>
      <c r="DJ12">
        <f t="shared" ref="DJ12:DJ17" si="17">DG12</f>
        <v>393.44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61051241</v>
      </c>
      <c r="C13">
        <v>61056319</v>
      </c>
      <c r="D13">
        <v>60231119</v>
      </c>
      <c r="E13">
        <v>1</v>
      </c>
      <c r="F13">
        <v>1</v>
      </c>
      <c r="G13">
        <v>1079</v>
      </c>
      <c r="H13">
        <v>2</v>
      </c>
      <c r="I13" t="s">
        <v>212</v>
      </c>
      <c r="J13" t="s">
        <v>213</v>
      </c>
      <c r="K13" t="s">
        <v>214</v>
      </c>
      <c r="L13">
        <v>1368</v>
      </c>
      <c r="N13">
        <v>1011</v>
      </c>
      <c r="O13" t="s">
        <v>211</v>
      </c>
      <c r="P13" t="s">
        <v>211</v>
      </c>
      <c r="Q13">
        <v>1</v>
      </c>
      <c r="W13">
        <v>0</v>
      </c>
      <c r="X13">
        <v>263761817</v>
      </c>
      <c r="Y13">
        <f t="shared" si="0"/>
        <v>2</v>
      </c>
      <c r="AA13">
        <v>0</v>
      </c>
      <c r="AB13">
        <v>49.35</v>
      </c>
      <c r="AC13">
        <v>0</v>
      </c>
      <c r="AD13">
        <v>0</v>
      </c>
      <c r="AE13">
        <v>0</v>
      </c>
      <c r="AF13">
        <v>4.6900000000000004</v>
      </c>
      <c r="AG13">
        <v>0</v>
      </c>
      <c r="AH13">
        <v>0</v>
      </c>
      <c r="AI13">
        <v>1</v>
      </c>
      <c r="AJ13">
        <v>10.050000000000001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</v>
      </c>
      <c r="AU13" t="s">
        <v>3</v>
      </c>
      <c r="AV13">
        <v>0</v>
      </c>
      <c r="AW13">
        <v>2</v>
      </c>
      <c r="AX13">
        <v>61056332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0.34339999999999998</v>
      </c>
      <c r="CY13">
        <f t="shared" si="12"/>
        <v>49.35</v>
      </c>
      <c r="CZ13">
        <f t="shared" si="13"/>
        <v>4.6900000000000004</v>
      </c>
      <c r="DA13">
        <f t="shared" si="14"/>
        <v>10.050000000000001</v>
      </c>
      <c r="DB13">
        <f t="shared" si="1"/>
        <v>9.3800000000000008</v>
      </c>
      <c r="DC13">
        <f t="shared" si="2"/>
        <v>0</v>
      </c>
      <c r="DD13" t="s">
        <v>3</v>
      </c>
      <c r="DE13" t="s">
        <v>3</v>
      </c>
      <c r="DF13">
        <f t="shared" si="11"/>
        <v>0</v>
      </c>
      <c r="DG13">
        <f t="shared" si="15"/>
        <v>16.18</v>
      </c>
      <c r="DH13">
        <f t="shared" si="16"/>
        <v>0</v>
      </c>
      <c r="DI13">
        <f t="shared" si="4"/>
        <v>0</v>
      </c>
      <c r="DJ13">
        <f t="shared" si="17"/>
        <v>16.18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61051241</v>
      </c>
      <c r="C14">
        <v>61056319</v>
      </c>
      <c r="D14">
        <v>60231257</v>
      </c>
      <c r="E14">
        <v>1</v>
      </c>
      <c r="F14">
        <v>1</v>
      </c>
      <c r="G14">
        <v>1079</v>
      </c>
      <c r="H14">
        <v>2</v>
      </c>
      <c r="I14" t="s">
        <v>215</v>
      </c>
      <c r="J14" t="s">
        <v>216</v>
      </c>
      <c r="K14" t="s">
        <v>217</v>
      </c>
      <c r="L14">
        <v>1368</v>
      </c>
      <c r="N14">
        <v>1011</v>
      </c>
      <c r="O14" t="s">
        <v>211</v>
      </c>
      <c r="P14" t="s">
        <v>211</v>
      </c>
      <c r="Q14">
        <v>1</v>
      </c>
      <c r="W14">
        <v>0</v>
      </c>
      <c r="X14">
        <v>-450511802</v>
      </c>
      <c r="Y14">
        <f t="shared" si="0"/>
        <v>30</v>
      </c>
      <c r="AA14">
        <v>0</v>
      </c>
      <c r="AB14">
        <v>62.72</v>
      </c>
      <c r="AC14">
        <v>0</v>
      </c>
      <c r="AD14">
        <v>0</v>
      </c>
      <c r="AE14">
        <v>0</v>
      </c>
      <c r="AF14">
        <v>6.1</v>
      </c>
      <c r="AG14">
        <v>0</v>
      </c>
      <c r="AH14">
        <v>0</v>
      </c>
      <c r="AI14">
        <v>1</v>
      </c>
      <c r="AJ14">
        <v>9.82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</v>
      </c>
      <c r="AU14" t="s">
        <v>3</v>
      </c>
      <c r="AV14">
        <v>0</v>
      </c>
      <c r="AW14">
        <v>2</v>
      </c>
      <c r="AX14">
        <v>61056333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5.1509999999999998</v>
      </c>
      <c r="CY14">
        <f t="shared" si="12"/>
        <v>62.72</v>
      </c>
      <c r="CZ14">
        <f t="shared" si="13"/>
        <v>6.1</v>
      </c>
      <c r="DA14">
        <f t="shared" si="14"/>
        <v>9.82</v>
      </c>
      <c r="DB14">
        <f t="shared" si="1"/>
        <v>183</v>
      </c>
      <c r="DC14">
        <f t="shared" si="2"/>
        <v>0</v>
      </c>
      <c r="DD14" t="s">
        <v>3</v>
      </c>
      <c r="DE14" t="s">
        <v>3</v>
      </c>
      <c r="DF14">
        <f t="shared" si="11"/>
        <v>0</v>
      </c>
      <c r="DG14">
        <f t="shared" si="15"/>
        <v>308.54000000000002</v>
      </c>
      <c r="DH14">
        <f t="shared" si="16"/>
        <v>0</v>
      </c>
      <c r="DI14">
        <f t="shared" si="4"/>
        <v>0</v>
      </c>
      <c r="DJ14">
        <f t="shared" si="17"/>
        <v>308.54000000000002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61051241</v>
      </c>
      <c r="C15">
        <v>61056319</v>
      </c>
      <c r="D15">
        <v>60231385</v>
      </c>
      <c r="E15">
        <v>1</v>
      </c>
      <c r="F15">
        <v>1</v>
      </c>
      <c r="G15">
        <v>1079</v>
      </c>
      <c r="H15">
        <v>2</v>
      </c>
      <c r="I15" t="s">
        <v>218</v>
      </c>
      <c r="J15" t="s">
        <v>219</v>
      </c>
      <c r="K15" t="s">
        <v>220</v>
      </c>
      <c r="L15">
        <v>1368</v>
      </c>
      <c r="N15">
        <v>1011</v>
      </c>
      <c r="O15" t="s">
        <v>211</v>
      </c>
      <c r="P15" t="s">
        <v>211</v>
      </c>
      <c r="Q15">
        <v>1</v>
      </c>
      <c r="W15">
        <v>0</v>
      </c>
      <c r="X15">
        <v>654681671</v>
      </c>
      <c r="Y15">
        <f t="shared" si="0"/>
        <v>0.02</v>
      </c>
      <c r="AA15">
        <v>0</v>
      </c>
      <c r="AB15">
        <v>1451.26</v>
      </c>
      <c r="AC15">
        <v>735.58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16.68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3</v>
      </c>
      <c r="AV15">
        <v>0</v>
      </c>
      <c r="AW15">
        <v>2</v>
      </c>
      <c r="AX15">
        <v>61056334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ROUND(Y15*Source!I30*DO15,9)</f>
        <v>4.333708E-2</v>
      </c>
      <c r="CX15">
        <f>ROUND(Y15*Source!I30,9)</f>
        <v>3.434E-3</v>
      </c>
      <c r="CY15">
        <f t="shared" si="12"/>
        <v>1451.26</v>
      </c>
      <c r="CZ15">
        <f t="shared" si="13"/>
        <v>83.1</v>
      </c>
      <c r="DA15">
        <f t="shared" si="14"/>
        <v>16.68</v>
      </c>
      <c r="DB15">
        <f t="shared" si="1"/>
        <v>1.66</v>
      </c>
      <c r="DC15">
        <f t="shared" si="2"/>
        <v>0.25</v>
      </c>
      <c r="DD15" t="s">
        <v>3</v>
      </c>
      <c r="DE15" t="s">
        <v>3</v>
      </c>
      <c r="DF15">
        <f t="shared" si="11"/>
        <v>0</v>
      </c>
      <c r="DG15">
        <f t="shared" si="15"/>
        <v>4.76</v>
      </c>
      <c r="DH15">
        <f t="shared" si="16"/>
        <v>2.41</v>
      </c>
      <c r="DI15">
        <f t="shared" si="4"/>
        <v>0</v>
      </c>
      <c r="DJ15">
        <f t="shared" si="17"/>
        <v>4.76</v>
      </c>
      <c r="DK15">
        <v>0</v>
      </c>
      <c r="DL15" t="s">
        <v>221</v>
      </c>
      <c r="DM15">
        <v>0</v>
      </c>
      <c r="DN15" t="s">
        <v>207</v>
      </c>
      <c r="DO15">
        <v>12.62</v>
      </c>
    </row>
    <row r="16" spans="1:119" x14ac:dyDescent="0.2">
      <c r="A16">
        <f>ROW(Source!A30)</f>
        <v>30</v>
      </c>
      <c r="B16">
        <v>61051241</v>
      </c>
      <c r="C16">
        <v>61056319</v>
      </c>
      <c r="D16">
        <v>60231512</v>
      </c>
      <c r="E16">
        <v>1</v>
      </c>
      <c r="F16">
        <v>1</v>
      </c>
      <c r="G16">
        <v>1079</v>
      </c>
      <c r="H16">
        <v>2</v>
      </c>
      <c r="I16" t="s">
        <v>222</v>
      </c>
      <c r="J16" t="s">
        <v>223</v>
      </c>
      <c r="K16" t="s">
        <v>224</v>
      </c>
      <c r="L16">
        <v>1368</v>
      </c>
      <c r="N16">
        <v>1011</v>
      </c>
      <c r="O16" t="s">
        <v>211</v>
      </c>
      <c r="P16" t="s">
        <v>211</v>
      </c>
      <c r="Q16">
        <v>1</v>
      </c>
      <c r="W16">
        <v>0</v>
      </c>
      <c r="X16">
        <v>-1458718093</v>
      </c>
      <c r="Y16">
        <f t="shared" si="0"/>
        <v>3</v>
      </c>
      <c r="AA16">
        <v>0</v>
      </c>
      <c r="AB16">
        <v>7.71</v>
      </c>
      <c r="AC16">
        <v>0</v>
      </c>
      <c r="AD16">
        <v>0</v>
      </c>
      <c r="AE16">
        <v>0</v>
      </c>
      <c r="AF16">
        <v>0.8</v>
      </c>
      <c r="AG16">
        <v>0</v>
      </c>
      <c r="AH16">
        <v>0</v>
      </c>
      <c r="AI16">
        <v>1</v>
      </c>
      <c r="AJ16">
        <v>9.1999999999999993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</v>
      </c>
      <c r="AU16" t="s">
        <v>3</v>
      </c>
      <c r="AV16">
        <v>0</v>
      </c>
      <c r="AW16">
        <v>2</v>
      </c>
      <c r="AX16">
        <v>61056336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ROUND(Y16*Source!I30*DO16,9)</f>
        <v>0</v>
      </c>
      <c r="CX16">
        <f>ROUND(Y16*Source!I30,9)</f>
        <v>0.5151</v>
      </c>
      <c r="CY16">
        <f t="shared" si="12"/>
        <v>7.71</v>
      </c>
      <c r="CZ16">
        <f t="shared" si="13"/>
        <v>0.8</v>
      </c>
      <c r="DA16">
        <f t="shared" si="14"/>
        <v>9.1999999999999993</v>
      </c>
      <c r="DB16">
        <f t="shared" si="1"/>
        <v>2.4</v>
      </c>
      <c r="DC16">
        <f t="shared" si="2"/>
        <v>0</v>
      </c>
      <c r="DD16" t="s">
        <v>3</v>
      </c>
      <c r="DE16" t="s">
        <v>3</v>
      </c>
      <c r="DF16">
        <f t="shared" si="11"/>
        <v>0</v>
      </c>
      <c r="DG16">
        <f t="shared" si="15"/>
        <v>3.79</v>
      </c>
      <c r="DH16">
        <f t="shared" si="16"/>
        <v>0</v>
      </c>
      <c r="DI16">
        <f t="shared" si="4"/>
        <v>0</v>
      </c>
      <c r="DJ16">
        <f t="shared" si="17"/>
        <v>3.79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61051241</v>
      </c>
      <c r="C17">
        <v>61056319</v>
      </c>
      <c r="D17">
        <v>60230624</v>
      </c>
      <c r="E17">
        <v>1</v>
      </c>
      <c r="F17">
        <v>1</v>
      </c>
      <c r="G17">
        <v>1079</v>
      </c>
      <c r="H17">
        <v>2</v>
      </c>
      <c r="I17" t="s">
        <v>225</v>
      </c>
      <c r="J17" t="s">
        <v>226</v>
      </c>
      <c r="K17" t="s">
        <v>227</v>
      </c>
      <c r="L17">
        <v>1368</v>
      </c>
      <c r="N17">
        <v>1011</v>
      </c>
      <c r="O17" t="s">
        <v>211</v>
      </c>
      <c r="P17" t="s">
        <v>211</v>
      </c>
      <c r="Q17">
        <v>1</v>
      </c>
      <c r="W17">
        <v>0</v>
      </c>
      <c r="X17">
        <v>-294230152</v>
      </c>
      <c r="Y17">
        <f t="shared" si="0"/>
        <v>0.02</v>
      </c>
      <c r="AA17">
        <v>0</v>
      </c>
      <c r="AB17">
        <v>2637.53</v>
      </c>
      <c r="AC17">
        <v>986.79</v>
      </c>
      <c r="AD17">
        <v>0</v>
      </c>
      <c r="AE17">
        <v>0</v>
      </c>
      <c r="AF17">
        <v>179.17</v>
      </c>
      <c r="AG17">
        <v>16.93</v>
      </c>
      <c r="AH17">
        <v>0</v>
      </c>
      <c r="AI17">
        <v>1</v>
      </c>
      <c r="AJ17">
        <v>14.06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61056335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ROUND(Y17*Source!I30*DO17,9)</f>
        <v>5.8137620000000001E-2</v>
      </c>
      <c r="CX17">
        <f>ROUND(Y17*Source!I30,9)</f>
        <v>3.434E-3</v>
      </c>
      <c r="CY17">
        <f t="shared" si="12"/>
        <v>2637.53</v>
      </c>
      <c r="CZ17">
        <f t="shared" si="13"/>
        <v>179.17</v>
      </c>
      <c r="DA17">
        <f t="shared" si="14"/>
        <v>14.06</v>
      </c>
      <c r="DB17">
        <f t="shared" si="1"/>
        <v>3.58</v>
      </c>
      <c r="DC17">
        <f t="shared" si="2"/>
        <v>0.34</v>
      </c>
      <c r="DD17" t="s">
        <v>3</v>
      </c>
      <c r="DE17" t="s">
        <v>3</v>
      </c>
      <c r="DF17">
        <f t="shared" si="11"/>
        <v>0</v>
      </c>
      <c r="DG17">
        <f t="shared" si="15"/>
        <v>8.65</v>
      </c>
      <c r="DH17">
        <f t="shared" si="16"/>
        <v>3.24</v>
      </c>
      <c r="DI17">
        <f t="shared" si="4"/>
        <v>0</v>
      </c>
      <c r="DJ17">
        <f t="shared" si="17"/>
        <v>8.65</v>
      </c>
      <c r="DK17">
        <v>0</v>
      </c>
      <c r="DL17" t="s">
        <v>221</v>
      </c>
      <c r="DM17">
        <v>0</v>
      </c>
      <c r="DN17" t="s">
        <v>207</v>
      </c>
      <c r="DO17">
        <v>16.93</v>
      </c>
    </row>
    <row r="18" spans="1:119" x14ac:dyDescent="0.2">
      <c r="A18">
        <f>ROW(Source!A30)</f>
        <v>30</v>
      </c>
      <c r="B18">
        <v>61051241</v>
      </c>
      <c r="C18">
        <v>61056319</v>
      </c>
      <c r="D18">
        <v>60199408</v>
      </c>
      <c r="E18">
        <v>1</v>
      </c>
      <c r="F18">
        <v>1</v>
      </c>
      <c r="G18">
        <v>1079</v>
      </c>
      <c r="H18">
        <v>3</v>
      </c>
      <c r="I18" t="s">
        <v>228</v>
      </c>
      <c r="J18" t="s">
        <v>229</v>
      </c>
      <c r="K18" t="s">
        <v>230</v>
      </c>
      <c r="L18">
        <v>1346</v>
      </c>
      <c r="N18">
        <v>1009</v>
      </c>
      <c r="O18" t="s">
        <v>36</v>
      </c>
      <c r="P18" t="s">
        <v>36</v>
      </c>
      <c r="Q18">
        <v>1</v>
      </c>
      <c r="W18">
        <v>0</v>
      </c>
      <c r="X18">
        <v>-1694093061</v>
      </c>
      <c r="Y18">
        <f t="shared" si="0"/>
        <v>0.8</v>
      </c>
      <c r="AA18">
        <v>23.97</v>
      </c>
      <c r="AB18">
        <v>0</v>
      </c>
      <c r="AC18">
        <v>0</v>
      </c>
      <c r="AD18">
        <v>0</v>
      </c>
      <c r="AE18">
        <v>1.61</v>
      </c>
      <c r="AF18">
        <v>0</v>
      </c>
      <c r="AG18">
        <v>0</v>
      </c>
      <c r="AH18">
        <v>0</v>
      </c>
      <c r="AI18">
        <v>14.89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</v>
      </c>
      <c r="AU18" t="s">
        <v>3</v>
      </c>
      <c r="AV18">
        <v>0</v>
      </c>
      <c r="AW18">
        <v>2</v>
      </c>
      <c r="AX18">
        <v>61056337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0.13736000000000001</v>
      </c>
      <c r="CY18">
        <f>AA18</f>
        <v>23.97</v>
      </c>
      <c r="CZ18">
        <f>AE18</f>
        <v>1.61</v>
      </c>
      <c r="DA18">
        <f>AI18</f>
        <v>14.89</v>
      </c>
      <c r="DB18">
        <f t="shared" si="1"/>
        <v>1.29</v>
      </c>
      <c r="DC18">
        <f t="shared" si="2"/>
        <v>0</v>
      </c>
      <c r="DD18" t="s">
        <v>3</v>
      </c>
      <c r="DE18" t="s">
        <v>3</v>
      </c>
      <c r="DF18">
        <f>ROUND(ROUND(AE18*AI18,2)*CX18,2)</f>
        <v>3.29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DF18</f>
        <v>3.29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61051241</v>
      </c>
      <c r="C19">
        <v>61056319</v>
      </c>
      <c r="D19">
        <v>60199892</v>
      </c>
      <c r="E19">
        <v>1</v>
      </c>
      <c r="F19">
        <v>1</v>
      </c>
      <c r="G19">
        <v>1079</v>
      </c>
      <c r="H19">
        <v>3</v>
      </c>
      <c r="I19" t="s">
        <v>231</v>
      </c>
      <c r="J19" t="s">
        <v>232</v>
      </c>
      <c r="K19" t="s">
        <v>233</v>
      </c>
      <c r="L19">
        <v>1327</v>
      </c>
      <c r="N19">
        <v>1005</v>
      </c>
      <c r="O19" t="s">
        <v>234</v>
      </c>
      <c r="P19" t="s">
        <v>234</v>
      </c>
      <c r="Q19">
        <v>1</v>
      </c>
      <c r="W19">
        <v>0</v>
      </c>
      <c r="X19">
        <v>-1704399903</v>
      </c>
      <c r="Y19">
        <f t="shared" si="0"/>
        <v>140</v>
      </c>
      <c r="AA19">
        <v>9.92</v>
      </c>
      <c r="AB19">
        <v>0</v>
      </c>
      <c r="AC19">
        <v>0</v>
      </c>
      <c r="AD19">
        <v>0</v>
      </c>
      <c r="AE19">
        <v>3.66</v>
      </c>
      <c r="AF19">
        <v>0</v>
      </c>
      <c r="AG19">
        <v>0</v>
      </c>
      <c r="AH19">
        <v>0</v>
      </c>
      <c r="AI19">
        <v>2.71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140</v>
      </c>
      <c r="AU19" t="s">
        <v>3</v>
      </c>
      <c r="AV19">
        <v>0</v>
      </c>
      <c r="AW19">
        <v>2</v>
      </c>
      <c r="AX19">
        <v>61056338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ROUND(Y19*Source!I30,9)</f>
        <v>24.038</v>
      </c>
      <c r="CY19">
        <f>AA19</f>
        <v>9.92</v>
      </c>
      <c r="CZ19">
        <f>AE19</f>
        <v>3.66</v>
      </c>
      <c r="DA19">
        <f>AI19</f>
        <v>2.71</v>
      </c>
      <c r="DB19">
        <f t="shared" si="1"/>
        <v>512.4</v>
      </c>
      <c r="DC19">
        <f t="shared" si="2"/>
        <v>0</v>
      </c>
      <c r="DD19" t="s">
        <v>3</v>
      </c>
      <c r="DE19" t="s">
        <v>3</v>
      </c>
      <c r="DF19">
        <f>ROUND(ROUND(AE19*AI19,2)*CX19,2)</f>
        <v>238.46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DF19</f>
        <v>238.46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61051241</v>
      </c>
      <c r="C20">
        <v>61056319</v>
      </c>
      <c r="D20">
        <v>60200009</v>
      </c>
      <c r="E20">
        <v>1</v>
      </c>
      <c r="F20">
        <v>1</v>
      </c>
      <c r="G20">
        <v>1079</v>
      </c>
      <c r="H20">
        <v>3</v>
      </c>
      <c r="I20" t="s">
        <v>235</v>
      </c>
      <c r="J20" t="s">
        <v>236</v>
      </c>
      <c r="K20" t="s">
        <v>237</v>
      </c>
      <c r="L20">
        <v>1348</v>
      </c>
      <c r="N20">
        <v>1009</v>
      </c>
      <c r="O20" t="s">
        <v>238</v>
      </c>
      <c r="P20" t="s">
        <v>238</v>
      </c>
      <c r="Q20">
        <v>1000</v>
      </c>
      <c r="W20">
        <v>0</v>
      </c>
      <c r="X20">
        <v>1391587098</v>
      </c>
      <c r="Y20">
        <f t="shared" si="0"/>
        <v>2.0000000000000001E-4</v>
      </c>
      <c r="AA20">
        <v>124135.31</v>
      </c>
      <c r="AB20">
        <v>0</v>
      </c>
      <c r="AC20">
        <v>0</v>
      </c>
      <c r="AD20">
        <v>0</v>
      </c>
      <c r="AE20">
        <v>13596.42</v>
      </c>
      <c r="AF20">
        <v>0</v>
      </c>
      <c r="AG20">
        <v>0</v>
      </c>
      <c r="AH20">
        <v>0</v>
      </c>
      <c r="AI20">
        <v>9.1300000000000008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2.0000000000000001E-4</v>
      </c>
      <c r="AU20" t="s">
        <v>3</v>
      </c>
      <c r="AV20">
        <v>0</v>
      </c>
      <c r="AW20">
        <v>2</v>
      </c>
      <c r="AX20">
        <v>61056339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ROUND(Y20*Source!I30,9)</f>
        <v>3.434E-5</v>
      </c>
      <c r="CY20">
        <f>AA20</f>
        <v>124135.31</v>
      </c>
      <c r="CZ20">
        <f>AE20</f>
        <v>13596.42</v>
      </c>
      <c r="DA20">
        <f>AI20</f>
        <v>9.1300000000000008</v>
      </c>
      <c r="DB20">
        <f t="shared" si="1"/>
        <v>2.72</v>
      </c>
      <c r="DC20">
        <f t="shared" si="2"/>
        <v>0</v>
      </c>
      <c r="DD20" t="s">
        <v>3</v>
      </c>
      <c r="DE20" t="s">
        <v>3</v>
      </c>
      <c r="DF20">
        <f>ROUND(ROUND(AE20*AI20,2)*CX20,2)</f>
        <v>4.26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DF20</f>
        <v>4.26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61051241</v>
      </c>
      <c r="C21">
        <v>61051466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205</v>
      </c>
      <c r="J21" t="s">
        <v>3</v>
      </c>
      <c r="K21" t="s">
        <v>206</v>
      </c>
      <c r="L21">
        <v>1191</v>
      </c>
      <c r="N21">
        <v>1013</v>
      </c>
      <c r="O21" t="s">
        <v>207</v>
      </c>
      <c r="P21" t="s">
        <v>207</v>
      </c>
      <c r="Q21">
        <v>1</v>
      </c>
      <c r="W21">
        <v>0</v>
      </c>
      <c r="X21">
        <v>476480486</v>
      </c>
      <c r="Y21">
        <f t="shared" si="0"/>
        <v>6.31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6.31</v>
      </c>
      <c r="AU21" t="s">
        <v>3</v>
      </c>
      <c r="AV21">
        <v>1</v>
      </c>
      <c r="AW21">
        <v>2</v>
      </c>
      <c r="AX21">
        <v>61056296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ROUND(AT21*Source!I68*AH21*AL21,2)</f>
        <v>0</v>
      </c>
      <c r="CV21">
        <f>ROUND(Y21*Source!I68,9)</f>
        <v>0.20823</v>
      </c>
      <c r="CW21">
        <v>0</v>
      </c>
      <c r="CX21">
        <f>ROUND(Y21*Source!I68,9)</f>
        <v>0.20823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61051241</v>
      </c>
      <c r="C22">
        <v>61051466</v>
      </c>
      <c r="D22">
        <v>60231385</v>
      </c>
      <c r="E22">
        <v>1</v>
      </c>
      <c r="F22">
        <v>1</v>
      </c>
      <c r="G22">
        <v>1079</v>
      </c>
      <c r="H22">
        <v>2</v>
      </c>
      <c r="I22" t="s">
        <v>218</v>
      </c>
      <c r="J22" t="s">
        <v>219</v>
      </c>
      <c r="K22" t="s">
        <v>220</v>
      </c>
      <c r="L22">
        <v>1368</v>
      </c>
      <c r="N22">
        <v>1011</v>
      </c>
      <c r="O22" t="s">
        <v>211</v>
      </c>
      <c r="P22" t="s">
        <v>211</v>
      </c>
      <c r="Q22">
        <v>1</v>
      </c>
      <c r="W22">
        <v>0</v>
      </c>
      <c r="X22">
        <v>654681671</v>
      </c>
      <c r="Y22">
        <f t="shared" si="0"/>
        <v>0.35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0.35</v>
      </c>
      <c r="AU22" t="s">
        <v>3</v>
      </c>
      <c r="AV22">
        <v>0</v>
      </c>
      <c r="AW22">
        <v>2</v>
      </c>
      <c r="AX22">
        <v>61056297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ROUND(Y22*Source!I68*DO22,9)</f>
        <v>0.145761</v>
      </c>
      <c r="CX22">
        <f>ROUND(Y22*Source!I68,9)</f>
        <v>1.155E-2</v>
      </c>
      <c r="CY22">
        <f>AB22</f>
        <v>1478.98</v>
      </c>
      <c r="CZ22">
        <f>AF22</f>
        <v>83.1</v>
      </c>
      <c r="DA22">
        <f>AJ22</f>
        <v>16.68</v>
      </c>
      <c r="DB22">
        <f t="shared" si="1"/>
        <v>29.09</v>
      </c>
      <c r="DC22">
        <f t="shared" si="2"/>
        <v>4.42</v>
      </c>
      <c r="DD22" t="s">
        <v>3</v>
      </c>
      <c r="DE22" t="s">
        <v>3</v>
      </c>
      <c r="DF22">
        <f>ROUND(ROUND(AE22,2)*CX22,2)</f>
        <v>0</v>
      </c>
      <c r="DG22">
        <f>ROUND(ROUND(AF22*AJ22,2)*CX22,2)</f>
        <v>16.010000000000002</v>
      </c>
      <c r="DH22">
        <f>ROUND(ROUND(AG22*AK22,2)*CX22,2)</f>
        <v>8.11</v>
      </c>
      <c r="DI22">
        <f t="shared" si="4"/>
        <v>0</v>
      </c>
      <c r="DJ22">
        <f>DG22</f>
        <v>16.010000000000002</v>
      </c>
      <c r="DK22">
        <v>0</v>
      </c>
      <c r="DL22" t="s">
        <v>221</v>
      </c>
      <c r="DM22">
        <v>0</v>
      </c>
      <c r="DN22" t="s">
        <v>207</v>
      </c>
      <c r="DO22">
        <v>12.62</v>
      </c>
    </row>
    <row r="23" spans="1:119" x14ac:dyDescent="0.2">
      <c r="A23">
        <f>ROW(Source!A68)</f>
        <v>68</v>
      </c>
      <c r="B23">
        <v>61051241</v>
      </c>
      <c r="C23">
        <v>61051466</v>
      </c>
      <c r="D23">
        <v>60230707</v>
      </c>
      <c r="E23">
        <v>1</v>
      </c>
      <c r="F23">
        <v>1</v>
      </c>
      <c r="G23">
        <v>1079</v>
      </c>
      <c r="H23">
        <v>2</v>
      </c>
      <c r="I23" t="s">
        <v>239</v>
      </c>
      <c r="J23" t="s">
        <v>240</v>
      </c>
      <c r="K23" t="s">
        <v>241</v>
      </c>
      <c r="L23">
        <v>1368</v>
      </c>
      <c r="N23">
        <v>1011</v>
      </c>
      <c r="O23" t="s">
        <v>211</v>
      </c>
      <c r="P23" t="s">
        <v>211</v>
      </c>
      <c r="Q23">
        <v>1</v>
      </c>
      <c r="W23">
        <v>0</v>
      </c>
      <c r="X23">
        <v>1976634375</v>
      </c>
      <c r="Y23">
        <f t="shared" si="0"/>
        <v>1.47</v>
      </c>
      <c r="AA23">
        <v>0</v>
      </c>
      <c r="AB23">
        <v>23.91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9.8699999999999992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1.47</v>
      </c>
      <c r="AU23" t="s">
        <v>3</v>
      </c>
      <c r="AV23">
        <v>0</v>
      </c>
      <c r="AW23">
        <v>2</v>
      </c>
      <c r="AX23">
        <v>61056298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ROUND(Y23*Source!I68*DO23,9)</f>
        <v>0</v>
      </c>
      <c r="CX23">
        <f>ROUND(Y23*Source!I68,9)</f>
        <v>4.8509999999999998E-2</v>
      </c>
      <c r="CY23">
        <f>AB23</f>
        <v>23.91</v>
      </c>
      <c r="CZ23">
        <f>AF23</f>
        <v>2.27</v>
      </c>
      <c r="DA23">
        <f>AJ23</f>
        <v>9.8699999999999992</v>
      </c>
      <c r="DB23">
        <f t="shared" si="1"/>
        <v>3.34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1.0900000000000001</v>
      </c>
      <c r="DH23">
        <f>ROUND(ROUND(AG23*AK23,2)*CX23,2)</f>
        <v>0</v>
      </c>
      <c r="DI23">
        <f t="shared" si="4"/>
        <v>0</v>
      </c>
      <c r="DJ23">
        <f>DG23</f>
        <v>1.0900000000000001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ROW(Source!A68)</f>
        <v>68</v>
      </c>
      <c r="B24">
        <v>61051241</v>
      </c>
      <c r="C24">
        <v>61051466</v>
      </c>
      <c r="D24">
        <v>60230717</v>
      </c>
      <c r="E24">
        <v>1</v>
      </c>
      <c r="F24">
        <v>1</v>
      </c>
      <c r="G24">
        <v>1079</v>
      </c>
      <c r="H24">
        <v>2</v>
      </c>
      <c r="I24" t="s">
        <v>242</v>
      </c>
      <c r="J24" t="s">
        <v>243</v>
      </c>
      <c r="K24" t="s">
        <v>244</v>
      </c>
      <c r="L24">
        <v>1368</v>
      </c>
      <c r="N24">
        <v>1011</v>
      </c>
      <c r="O24" t="s">
        <v>211</v>
      </c>
      <c r="P24" t="s">
        <v>211</v>
      </c>
      <c r="Q24">
        <v>1</v>
      </c>
      <c r="W24">
        <v>0</v>
      </c>
      <c r="X24">
        <v>-393454116</v>
      </c>
      <c r="Y24">
        <f t="shared" si="0"/>
        <v>1.47</v>
      </c>
      <c r="AA24">
        <v>0</v>
      </c>
      <c r="AB24">
        <v>7.04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9.0399999999999991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1.47</v>
      </c>
      <c r="AU24" t="s">
        <v>3</v>
      </c>
      <c r="AV24">
        <v>0</v>
      </c>
      <c r="AW24">
        <v>2</v>
      </c>
      <c r="AX24">
        <v>61056299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ROUND(Y24*Source!I68*DO24,9)</f>
        <v>0</v>
      </c>
      <c r="CX24">
        <f>ROUND(Y24*Source!I68,9)</f>
        <v>4.8509999999999998E-2</v>
      </c>
      <c r="CY24">
        <f>AB24</f>
        <v>7.04</v>
      </c>
      <c r="CZ24">
        <f>AF24</f>
        <v>0.73</v>
      </c>
      <c r="DA24">
        <f>AJ24</f>
        <v>9.0399999999999991</v>
      </c>
      <c r="DB24">
        <f t="shared" si="1"/>
        <v>1.07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0.32</v>
      </c>
      <c r="DH24">
        <f>ROUND(ROUND(AG24*AK24,2)*CX24,2)</f>
        <v>0</v>
      </c>
      <c r="DI24">
        <f t="shared" si="4"/>
        <v>0</v>
      </c>
      <c r="DJ24">
        <f>DG24</f>
        <v>0.32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ROW(Source!A68)</f>
        <v>68</v>
      </c>
      <c r="B25">
        <v>61051241</v>
      </c>
      <c r="C25">
        <v>61051466</v>
      </c>
      <c r="D25">
        <v>60199688</v>
      </c>
      <c r="E25">
        <v>1</v>
      </c>
      <c r="F25">
        <v>1</v>
      </c>
      <c r="G25">
        <v>1079</v>
      </c>
      <c r="H25">
        <v>3</v>
      </c>
      <c r="I25" t="s">
        <v>245</v>
      </c>
      <c r="J25" t="s">
        <v>246</v>
      </c>
      <c r="K25" t="s">
        <v>247</v>
      </c>
      <c r="L25">
        <v>1348</v>
      </c>
      <c r="N25">
        <v>1009</v>
      </c>
      <c r="O25" t="s">
        <v>238</v>
      </c>
      <c r="P25" t="s">
        <v>238</v>
      </c>
      <c r="Q25">
        <v>1000</v>
      </c>
      <c r="W25">
        <v>0</v>
      </c>
      <c r="X25">
        <v>-417466833</v>
      </c>
      <c r="Y25">
        <f t="shared" si="0"/>
        <v>6.0000000000000002E-5</v>
      </c>
      <c r="AA25">
        <v>42866.71</v>
      </c>
      <c r="AB25">
        <v>0</v>
      </c>
      <c r="AC25">
        <v>0</v>
      </c>
      <c r="AD25">
        <v>0</v>
      </c>
      <c r="AE25">
        <v>11233.62</v>
      </c>
      <c r="AF25">
        <v>0</v>
      </c>
      <c r="AG25">
        <v>0</v>
      </c>
      <c r="AH25">
        <v>0</v>
      </c>
      <c r="AI25">
        <v>3.53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61056300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ROUND(Y25*Source!I68,9)</f>
        <v>1.9800000000000001E-6</v>
      </c>
      <c r="CY25">
        <f t="shared" ref="CY25:CY31" si="18">AA25</f>
        <v>42866.71</v>
      </c>
      <c r="CZ25">
        <f t="shared" ref="CZ25:CZ31" si="19">AE25</f>
        <v>11233.62</v>
      </c>
      <c r="DA25">
        <f t="shared" ref="DA25:DA31" si="20">AI25</f>
        <v>3.53</v>
      </c>
      <c r="DB25">
        <f t="shared" si="1"/>
        <v>0.67</v>
      </c>
      <c r="DC25">
        <f t="shared" si="2"/>
        <v>0</v>
      </c>
      <c r="DD25" t="s">
        <v>3</v>
      </c>
      <c r="DE25" t="s">
        <v>3</v>
      </c>
      <c r="DF25">
        <f t="shared" ref="DF25:DF31" si="21">ROUND(ROUND(AE25*AI25,2)*CX25,2)</f>
        <v>0.08</v>
      </c>
      <c r="DG25">
        <f t="shared" ref="DG25:DG32" si="22">ROUND(ROUND(AF25,2)*CX25,2)</f>
        <v>0</v>
      </c>
      <c r="DH25">
        <f t="shared" ref="DH25:DH32" si="23">ROUND(ROUND(AG25,2)*CX25,2)</f>
        <v>0</v>
      </c>
      <c r="DI25">
        <f t="shared" si="4"/>
        <v>0</v>
      </c>
      <c r="DJ25">
        <f t="shared" ref="DJ25:DJ31" si="24">DF25</f>
        <v>0.08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ROW(Source!A68)</f>
        <v>68</v>
      </c>
      <c r="B26">
        <v>61051241</v>
      </c>
      <c r="C26">
        <v>61051466</v>
      </c>
      <c r="D26">
        <v>60206199</v>
      </c>
      <c r="E26">
        <v>1</v>
      </c>
      <c r="F26">
        <v>1</v>
      </c>
      <c r="G26">
        <v>1079</v>
      </c>
      <c r="H26">
        <v>3</v>
      </c>
      <c r="I26" t="s">
        <v>248</v>
      </c>
      <c r="J26" t="s">
        <v>249</v>
      </c>
      <c r="K26" t="s">
        <v>250</v>
      </c>
      <c r="L26">
        <v>1346</v>
      </c>
      <c r="N26">
        <v>1009</v>
      </c>
      <c r="O26" t="s">
        <v>36</v>
      </c>
      <c r="P26" t="s">
        <v>36</v>
      </c>
      <c r="Q26">
        <v>1</v>
      </c>
      <c r="W26">
        <v>0</v>
      </c>
      <c r="X26">
        <v>354191932</v>
      </c>
      <c r="Y26">
        <f t="shared" si="0"/>
        <v>0.8</v>
      </c>
      <c r="AA26">
        <v>211.96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61056301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ROUND(Y26*Source!I68,9)</f>
        <v>2.64E-2</v>
      </c>
      <c r="CY26">
        <f t="shared" si="18"/>
        <v>211.96</v>
      </c>
      <c r="CZ26">
        <f t="shared" si="19"/>
        <v>25.8</v>
      </c>
      <c r="DA26">
        <f t="shared" si="20"/>
        <v>7.6</v>
      </c>
      <c r="DB26">
        <f t="shared" si="1"/>
        <v>20.64</v>
      </c>
      <c r="DC26">
        <f t="shared" si="2"/>
        <v>0</v>
      </c>
      <c r="DD26" t="s">
        <v>3</v>
      </c>
      <c r="DE26" t="s">
        <v>3</v>
      </c>
      <c r="DF26">
        <f t="shared" si="21"/>
        <v>5.18</v>
      </c>
      <c r="DG26">
        <f t="shared" si="22"/>
        <v>0</v>
      </c>
      <c r="DH26">
        <f t="shared" si="23"/>
        <v>0</v>
      </c>
      <c r="DI26">
        <f t="shared" si="4"/>
        <v>0</v>
      </c>
      <c r="DJ26">
        <f t="shared" si="24"/>
        <v>5.18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ROW(Source!A68)</f>
        <v>68</v>
      </c>
      <c r="B27">
        <v>61051241</v>
      </c>
      <c r="C27">
        <v>61051466</v>
      </c>
      <c r="D27">
        <v>60199967</v>
      </c>
      <c r="E27">
        <v>1</v>
      </c>
      <c r="F27">
        <v>1</v>
      </c>
      <c r="G27">
        <v>1079</v>
      </c>
      <c r="H27">
        <v>3</v>
      </c>
      <c r="I27" t="s">
        <v>251</v>
      </c>
      <c r="J27" t="s">
        <v>252</v>
      </c>
      <c r="K27" t="s">
        <v>253</v>
      </c>
      <c r="L27">
        <v>1348</v>
      </c>
      <c r="N27">
        <v>1009</v>
      </c>
      <c r="O27" t="s">
        <v>238</v>
      </c>
      <c r="P27" t="s">
        <v>238</v>
      </c>
      <c r="Q27">
        <v>1000</v>
      </c>
      <c r="W27">
        <v>0</v>
      </c>
      <c r="X27">
        <v>-1692853405</v>
      </c>
      <c r="Y27">
        <f t="shared" si="0"/>
        <v>5.0000000000000001E-4</v>
      </c>
      <c r="AA27">
        <v>1617801.42</v>
      </c>
      <c r="AB27">
        <v>0</v>
      </c>
      <c r="AC27">
        <v>0</v>
      </c>
      <c r="AD27">
        <v>0</v>
      </c>
      <c r="AE27">
        <v>60960.43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3</v>
      </c>
      <c r="AV27">
        <v>0</v>
      </c>
      <c r="AW27">
        <v>2</v>
      </c>
      <c r="AX27">
        <v>61056302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ROUND(Y27*Source!I68,9)</f>
        <v>1.6500000000000001E-5</v>
      </c>
      <c r="CY27">
        <f t="shared" si="18"/>
        <v>1617801.42</v>
      </c>
      <c r="CZ27">
        <f t="shared" si="19"/>
        <v>60960.43</v>
      </c>
      <c r="DA27">
        <f t="shared" si="20"/>
        <v>24.55</v>
      </c>
      <c r="DB27">
        <f t="shared" si="1"/>
        <v>30.48</v>
      </c>
      <c r="DC27">
        <f t="shared" si="2"/>
        <v>0</v>
      </c>
      <c r="DD27" t="s">
        <v>3</v>
      </c>
      <c r="DE27" t="s">
        <v>3</v>
      </c>
      <c r="DF27">
        <f t="shared" si="21"/>
        <v>24.69</v>
      </c>
      <c r="DG27">
        <f t="shared" si="22"/>
        <v>0</v>
      </c>
      <c r="DH27">
        <f t="shared" si="23"/>
        <v>0</v>
      </c>
      <c r="DI27">
        <f t="shared" si="4"/>
        <v>0</v>
      </c>
      <c r="DJ27">
        <f t="shared" si="24"/>
        <v>24.69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ROW(Source!A68)</f>
        <v>68</v>
      </c>
      <c r="B28">
        <v>61051241</v>
      </c>
      <c r="C28">
        <v>61051466</v>
      </c>
      <c r="D28">
        <v>60199990</v>
      </c>
      <c r="E28">
        <v>1</v>
      </c>
      <c r="F28">
        <v>1</v>
      </c>
      <c r="G28">
        <v>1079</v>
      </c>
      <c r="H28">
        <v>3</v>
      </c>
      <c r="I28" t="s">
        <v>254</v>
      </c>
      <c r="J28" t="s">
        <v>255</v>
      </c>
      <c r="K28" t="s">
        <v>256</v>
      </c>
      <c r="L28">
        <v>1348</v>
      </c>
      <c r="N28">
        <v>1009</v>
      </c>
      <c r="O28" t="s">
        <v>238</v>
      </c>
      <c r="P28" t="s">
        <v>238</v>
      </c>
      <c r="Q28">
        <v>1000</v>
      </c>
      <c r="W28">
        <v>0</v>
      </c>
      <c r="X28">
        <v>1500357424</v>
      </c>
      <c r="Y28">
        <f t="shared" si="0"/>
        <v>4.0000000000000003E-5</v>
      </c>
      <c r="AA28">
        <v>81368.429999999993</v>
      </c>
      <c r="AB28">
        <v>0</v>
      </c>
      <c r="AC28">
        <v>0</v>
      </c>
      <c r="AD28">
        <v>0</v>
      </c>
      <c r="AE28">
        <v>7973.67</v>
      </c>
      <c r="AF28">
        <v>0</v>
      </c>
      <c r="AG28">
        <v>0</v>
      </c>
      <c r="AH28">
        <v>0</v>
      </c>
      <c r="AI28">
        <v>9.44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3</v>
      </c>
      <c r="AV28">
        <v>0</v>
      </c>
      <c r="AW28">
        <v>2</v>
      </c>
      <c r="AX28">
        <v>61056303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ROUND(Y28*Source!I68,9)</f>
        <v>1.3200000000000001E-6</v>
      </c>
      <c r="CY28">
        <f t="shared" si="18"/>
        <v>81368.429999999993</v>
      </c>
      <c r="CZ28">
        <f t="shared" si="19"/>
        <v>7973.67</v>
      </c>
      <c r="DA28">
        <f t="shared" si="20"/>
        <v>9.44</v>
      </c>
      <c r="DB28">
        <f t="shared" si="1"/>
        <v>0.32</v>
      </c>
      <c r="DC28">
        <f t="shared" si="2"/>
        <v>0</v>
      </c>
      <c r="DD28" t="s">
        <v>3</v>
      </c>
      <c r="DE28" t="s">
        <v>3</v>
      </c>
      <c r="DF28">
        <f t="shared" si="21"/>
        <v>0.1</v>
      </c>
      <c r="DG28">
        <f t="shared" si="22"/>
        <v>0</v>
      </c>
      <c r="DH28">
        <f t="shared" si="23"/>
        <v>0</v>
      </c>
      <c r="DI28">
        <f t="shared" si="4"/>
        <v>0</v>
      </c>
      <c r="DJ28">
        <f t="shared" si="24"/>
        <v>0.1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ROW(Source!A68)</f>
        <v>68</v>
      </c>
      <c r="B29">
        <v>61051241</v>
      </c>
      <c r="C29">
        <v>61051466</v>
      </c>
      <c r="D29">
        <v>60223383</v>
      </c>
      <c r="E29">
        <v>1</v>
      </c>
      <c r="F29">
        <v>1</v>
      </c>
      <c r="G29">
        <v>1079</v>
      </c>
      <c r="H29">
        <v>3</v>
      </c>
      <c r="I29" t="s">
        <v>257</v>
      </c>
      <c r="J29" t="s">
        <v>258</v>
      </c>
      <c r="K29" t="s">
        <v>259</v>
      </c>
      <c r="L29">
        <v>1356</v>
      </c>
      <c r="N29">
        <v>1010</v>
      </c>
      <c r="O29" t="s">
        <v>260</v>
      </c>
      <c r="P29" t="s">
        <v>260</v>
      </c>
      <c r="Q29">
        <v>1000</v>
      </c>
      <c r="W29">
        <v>0</v>
      </c>
      <c r="X29">
        <v>-1015285283</v>
      </c>
      <c r="Y29">
        <f t="shared" si="0"/>
        <v>4.0000000000000001E-3</v>
      </c>
      <c r="AA29">
        <v>1651.43</v>
      </c>
      <c r="AB29">
        <v>0</v>
      </c>
      <c r="AC29">
        <v>0</v>
      </c>
      <c r="AD29">
        <v>0</v>
      </c>
      <c r="AE29">
        <v>226.66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4.0000000000000001E-3</v>
      </c>
      <c r="AU29" t="s">
        <v>3</v>
      </c>
      <c r="AV29">
        <v>0</v>
      </c>
      <c r="AW29">
        <v>2</v>
      </c>
      <c r="AX29">
        <v>61056304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ROUND(Y29*Source!I68,9)</f>
        <v>1.3200000000000001E-4</v>
      </c>
      <c r="CY29">
        <f t="shared" si="18"/>
        <v>1651.43</v>
      </c>
      <c r="CZ29">
        <f t="shared" si="19"/>
        <v>226.66</v>
      </c>
      <c r="DA29">
        <f t="shared" si="20"/>
        <v>6.74</v>
      </c>
      <c r="DB29">
        <f t="shared" si="1"/>
        <v>0.91</v>
      </c>
      <c r="DC29">
        <f t="shared" si="2"/>
        <v>0</v>
      </c>
      <c r="DD29" t="s">
        <v>3</v>
      </c>
      <c r="DE29" t="s">
        <v>3</v>
      </c>
      <c r="DF29">
        <f t="shared" si="21"/>
        <v>0.2</v>
      </c>
      <c r="DG29">
        <f t="shared" si="22"/>
        <v>0</v>
      </c>
      <c r="DH29">
        <f t="shared" si="23"/>
        <v>0</v>
      </c>
      <c r="DI29">
        <f t="shared" si="4"/>
        <v>0</v>
      </c>
      <c r="DJ29">
        <f t="shared" si="24"/>
        <v>0.2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ROW(Source!A68)</f>
        <v>68</v>
      </c>
      <c r="B30">
        <v>61051241</v>
      </c>
      <c r="C30">
        <v>61051466</v>
      </c>
      <c r="D30">
        <v>60223044</v>
      </c>
      <c r="E30">
        <v>1</v>
      </c>
      <c r="F30">
        <v>1</v>
      </c>
      <c r="G30">
        <v>1079</v>
      </c>
      <c r="H30">
        <v>3</v>
      </c>
      <c r="I30" t="s">
        <v>261</v>
      </c>
      <c r="J30" t="s">
        <v>262</v>
      </c>
      <c r="K30" t="s">
        <v>263</v>
      </c>
      <c r="L30">
        <v>1301</v>
      </c>
      <c r="N30">
        <v>1003</v>
      </c>
      <c r="O30" t="s">
        <v>114</v>
      </c>
      <c r="P30" t="s">
        <v>114</v>
      </c>
      <c r="Q30">
        <v>1</v>
      </c>
      <c r="W30">
        <v>0</v>
      </c>
      <c r="X30">
        <v>-1671344812</v>
      </c>
      <c r="Y30">
        <f t="shared" si="0"/>
        <v>0.96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3</v>
      </c>
      <c r="AV30">
        <v>0</v>
      </c>
      <c r="AW30">
        <v>2</v>
      </c>
      <c r="AX30">
        <v>61056305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ROUND(Y30*Source!I68,9)</f>
        <v>3.168E-2</v>
      </c>
      <c r="CY30">
        <f t="shared" si="18"/>
        <v>5.0999999999999996</v>
      </c>
      <c r="CZ30">
        <f t="shared" si="19"/>
        <v>0.7</v>
      </c>
      <c r="DA30">
        <f t="shared" si="20"/>
        <v>6.74</v>
      </c>
      <c r="DB30">
        <f t="shared" si="1"/>
        <v>0.67</v>
      </c>
      <c r="DC30">
        <f t="shared" si="2"/>
        <v>0</v>
      </c>
      <c r="DD30" t="s">
        <v>3</v>
      </c>
      <c r="DE30" t="s">
        <v>3</v>
      </c>
      <c r="DF30">
        <f t="shared" si="21"/>
        <v>0.15</v>
      </c>
      <c r="DG30">
        <f t="shared" si="22"/>
        <v>0</v>
      </c>
      <c r="DH30">
        <f t="shared" si="23"/>
        <v>0</v>
      </c>
      <c r="DI30">
        <f t="shared" si="4"/>
        <v>0</v>
      </c>
      <c r="DJ30">
        <f t="shared" si="24"/>
        <v>0.15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ROW(Source!A68)</f>
        <v>68</v>
      </c>
      <c r="B31">
        <v>61051241</v>
      </c>
      <c r="C31">
        <v>61051466</v>
      </c>
      <c r="D31">
        <v>60223046</v>
      </c>
      <c r="E31">
        <v>1</v>
      </c>
      <c r="F31">
        <v>1</v>
      </c>
      <c r="G31">
        <v>1079</v>
      </c>
      <c r="H31">
        <v>3</v>
      </c>
      <c r="I31" t="s">
        <v>264</v>
      </c>
      <c r="J31" t="s">
        <v>265</v>
      </c>
      <c r="K31" t="s">
        <v>266</v>
      </c>
      <c r="L31">
        <v>1356</v>
      </c>
      <c r="N31">
        <v>1010</v>
      </c>
      <c r="O31" t="s">
        <v>260</v>
      </c>
      <c r="P31" t="s">
        <v>260</v>
      </c>
      <c r="Q31">
        <v>1000</v>
      </c>
      <c r="W31">
        <v>0</v>
      </c>
      <c r="X31">
        <v>-1164809856</v>
      </c>
      <c r="Y31">
        <f t="shared" si="0"/>
        <v>8.3199999999999993E-3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3</v>
      </c>
      <c r="AV31">
        <v>0</v>
      </c>
      <c r="AW31">
        <v>2</v>
      </c>
      <c r="AX31">
        <v>61056306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ROUND(Y31*Source!I68,9)</f>
        <v>2.7455999999999997E-4</v>
      </c>
      <c r="CY31">
        <f t="shared" si="18"/>
        <v>229.8</v>
      </c>
      <c r="CZ31">
        <f t="shared" si="19"/>
        <v>6.44</v>
      </c>
      <c r="DA31">
        <f t="shared" si="20"/>
        <v>33.01</v>
      </c>
      <c r="DB31">
        <f t="shared" si="1"/>
        <v>0.05</v>
      </c>
      <c r="DC31">
        <f t="shared" si="2"/>
        <v>0</v>
      </c>
      <c r="DD31" t="s">
        <v>3</v>
      </c>
      <c r="DE31" t="s">
        <v>3</v>
      </c>
      <c r="DF31">
        <f t="shared" si="21"/>
        <v>0.06</v>
      </c>
      <c r="DG31">
        <f t="shared" si="22"/>
        <v>0</v>
      </c>
      <c r="DH31">
        <f t="shared" si="23"/>
        <v>0</v>
      </c>
      <c r="DI31">
        <f t="shared" si="4"/>
        <v>0</v>
      </c>
      <c r="DJ31">
        <f t="shared" si="24"/>
        <v>0.06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61051241</v>
      </c>
      <c r="C32">
        <v>61051515</v>
      </c>
      <c r="D32">
        <v>60134058</v>
      </c>
      <c r="E32">
        <v>1079</v>
      </c>
      <c r="F32">
        <v>1</v>
      </c>
      <c r="G32">
        <v>1079</v>
      </c>
      <c r="H32">
        <v>1</v>
      </c>
      <c r="I32" t="s">
        <v>205</v>
      </c>
      <c r="J32" t="s">
        <v>3</v>
      </c>
      <c r="K32" t="s">
        <v>206</v>
      </c>
      <c r="L32">
        <v>1191</v>
      </c>
      <c r="N32">
        <v>1013</v>
      </c>
      <c r="O32" t="s">
        <v>207</v>
      </c>
      <c r="P32" t="s">
        <v>207</v>
      </c>
      <c r="Q32">
        <v>1</v>
      </c>
      <c r="W32">
        <v>0</v>
      </c>
      <c r="X32">
        <v>476480486</v>
      </c>
      <c r="Y32">
        <f t="shared" si="0"/>
        <v>8.01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8.01</v>
      </c>
      <c r="AU32" t="s">
        <v>3</v>
      </c>
      <c r="AV32">
        <v>1</v>
      </c>
      <c r="AW32">
        <v>2</v>
      </c>
      <c r="AX32">
        <v>61051551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ROUND(AT32*Source!I69*AH32*AL32,2)</f>
        <v>0</v>
      </c>
      <c r="CV32">
        <f>ROUND(Y32*Source!I69,9)</f>
        <v>0</v>
      </c>
      <c r="CW32">
        <v>0</v>
      </c>
      <c r="CX32">
        <f>ROUND(Y32*Source!I69,9)</f>
        <v>0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22"/>
        <v>0</v>
      </c>
      <c r="DH32">
        <f t="shared" si="2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ROW(Source!A69)</f>
        <v>69</v>
      </c>
      <c r="B33">
        <v>61051241</v>
      </c>
      <c r="C33">
        <v>61051515</v>
      </c>
      <c r="D33">
        <v>60231385</v>
      </c>
      <c r="E33">
        <v>1</v>
      </c>
      <c r="F33">
        <v>1</v>
      </c>
      <c r="G33">
        <v>1079</v>
      </c>
      <c r="H33">
        <v>2</v>
      </c>
      <c r="I33" t="s">
        <v>218</v>
      </c>
      <c r="J33" t="s">
        <v>219</v>
      </c>
      <c r="K33" t="s">
        <v>220</v>
      </c>
      <c r="L33">
        <v>1368</v>
      </c>
      <c r="N33">
        <v>1011</v>
      </c>
      <c r="O33" t="s">
        <v>211</v>
      </c>
      <c r="P33" t="s">
        <v>211</v>
      </c>
      <c r="Q33">
        <v>1</v>
      </c>
      <c r="W33">
        <v>0</v>
      </c>
      <c r="X33">
        <v>654681671</v>
      </c>
      <c r="Y33">
        <f t="shared" ref="Y33:Y64" si="25">AT33</f>
        <v>1.06</v>
      </c>
      <c r="AA33">
        <v>0</v>
      </c>
      <c r="AB33">
        <v>1478.98</v>
      </c>
      <c r="AC33">
        <v>749.63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16.68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1.06</v>
      </c>
      <c r="AU33" t="s">
        <v>3</v>
      </c>
      <c r="AV33">
        <v>0</v>
      </c>
      <c r="AW33">
        <v>2</v>
      </c>
      <c r="AX33">
        <v>61051552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ROUND(Y33*Source!I69*DO33,9)</f>
        <v>0</v>
      </c>
      <c r="CX33">
        <f>ROUND(Y33*Source!I69,9)</f>
        <v>0</v>
      </c>
      <c r="CY33">
        <f>AB33</f>
        <v>1478.98</v>
      </c>
      <c r="CZ33">
        <f>AF33</f>
        <v>83.1</v>
      </c>
      <c r="DA33">
        <f>AJ33</f>
        <v>16.68</v>
      </c>
      <c r="DB33">
        <f t="shared" ref="DB33:DB64" si="26">ROUND(ROUND(AT33*CZ33,2),6)</f>
        <v>88.09</v>
      </c>
      <c r="DC33">
        <f t="shared" ref="DC33:DC64" si="27">ROUND(ROUND(AT33*AG33,2),6)</f>
        <v>13.38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0</v>
      </c>
      <c r="DH33">
        <f>ROUND(ROUND(AG33*AK33,2)*CX33,2)</f>
        <v>0</v>
      </c>
      <c r="DI33">
        <f t="shared" ref="DI33:DI64" si="28">ROUND(ROUND(AH33,2)*CX33,2)</f>
        <v>0</v>
      </c>
      <c r="DJ33">
        <f>DG33</f>
        <v>0</v>
      </c>
      <c r="DK33">
        <v>0</v>
      </c>
      <c r="DL33" t="s">
        <v>221</v>
      </c>
      <c r="DM33">
        <v>0</v>
      </c>
      <c r="DN33" t="s">
        <v>207</v>
      </c>
      <c r="DO33">
        <v>12.62</v>
      </c>
    </row>
    <row r="34" spans="1:119" x14ac:dyDescent="0.2">
      <c r="A34">
        <f>ROW(Source!A69)</f>
        <v>69</v>
      </c>
      <c r="B34">
        <v>61051241</v>
      </c>
      <c r="C34">
        <v>61051515</v>
      </c>
      <c r="D34">
        <v>60230707</v>
      </c>
      <c r="E34">
        <v>1</v>
      </c>
      <c r="F34">
        <v>1</v>
      </c>
      <c r="G34">
        <v>1079</v>
      </c>
      <c r="H34">
        <v>2</v>
      </c>
      <c r="I34" t="s">
        <v>239</v>
      </c>
      <c r="J34" t="s">
        <v>240</v>
      </c>
      <c r="K34" t="s">
        <v>241</v>
      </c>
      <c r="L34">
        <v>1368</v>
      </c>
      <c r="N34">
        <v>1011</v>
      </c>
      <c r="O34" t="s">
        <v>211</v>
      </c>
      <c r="P34" t="s">
        <v>211</v>
      </c>
      <c r="Q34">
        <v>1</v>
      </c>
      <c r="W34">
        <v>0</v>
      </c>
      <c r="X34">
        <v>1976634375</v>
      </c>
      <c r="Y34">
        <f t="shared" si="25"/>
        <v>1.77</v>
      </c>
      <c r="AA34">
        <v>0</v>
      </c>
      <c r="AB34">
        <v>23.91</v>
      </c>
      <c r="AC34">
        <v>0</v>
      </c>
      <c r="AD34">
        <v>0</v>
      </c>
      <c r="AE34">
        <v>0</v>
      </c>
      <c r="AF34">
        <v>2.27</v>
      </c>
      <c r="AG34">
        <v>0</v>
      </c>
      <c r="AH34">
        <v>0</v>
      </c>
      <c r="AI34">
        <v>1</v>
      </c>
      <c r="AJ34">
        <v>9.8699999999999992</v>
      </c>
      <c r="AK34">
        <v>55.67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1.77</v>
      </c>
      <c r="AU34" t="s">
        <v>3</v>
      </c>
      <c r="AV34">
        <v>0</v>
      </c>
      <c r="AW34">
        <v>2</v>
      </c>
      <c r="AX34">
        <v>61051553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ROUND(Y34*Source!I69*DO34,9)</f>
        <v>0</v>
      </c>
      <c r="CX34">
        <f>ROUND(Y34*Source!I69,9)</f>
        <v>0</v>
      </c>
      <c r="CY34">
        <f>AB34</f>
        <v>23.91</v>
      </c>
      <c r="CZ34">
        <f>AF34</f>
        <v>2.27</v>
      </c>
      <c r="DA34">
        <f>AJ34</f>
        <v>9.8699999999999992</v>
      </c>
      <c r="DB34">
        <f t="shared" si="26"/>
        <v>4.0199999999999996</v>
      </c>
      <c r="DC34">
        <f t="shared" si="27"/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0</v>
      </c>
      <c r="DH34">
        <f>ROUND(ROUND(AG34*AK34,2)*CX34,2)</f>
        <v>0</v>
      </c>
      <c r="DI34">
        <f t="shared" si="28"/>
        <v>0</v>
      </c>
      <c r="DJ34">
        <f>DG34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ROW(Source!A69)</f>
        <v>69</v>
      </c>
      <c r="B35">
        <v>61051241</v>
      </c>
      <c r="C35">
        <v>61051515</v>
      </c>
      <c r="D35">
        <v>60230717</v>
      </c>
      <c r="E35">
        <v>1</v>
      </c>
      <c r="F35">
        <v>1</v>
      </c>
      <c r="G35">
        <v>1079</v>
      </c>
      <c r="H35">
        <v>2</v>
      </c>
      <c r="I35" t="s">
        <v>242</v>
      </c>
      <c r="J35" t="s">
        <v>243</v>
      </c>
      <c r="K35" t="s">
        <v>244</v>
      </c>
      <c r="L35">
        <v>1368</v>
      </c>
      <c r="N35">
        <v>1011</v>
      </c>
      <c r="O35" t="s">
        <v>211</v>
      </c>
      <c r="P35" t="s">
        <v>211</v>
      </c>
      <c r="Q35">
        <v>1</v>
      </c>
      <c r="W35">
        <v>0</v>
      </c>
      <c r="X35">
        <v>-393454116</v>
      </c>
      <c r="Y35">
        <f t="shared" si="25"/>
        <v>1.77</v>
      </c>
      <c r="AA35">
        <v>0</v>
      </c>
      <c r="AB35">
        <v>7.04</v>
      </c>
      <c r="AC35">
        <v>0</v>
      </c>
      <c r="AD35">
        <v>0</v>
      </c>
      <c r="AE35">
        <v>0</v>
      </c>
      <c r="AF35">
        <v>0.73</v>
      </c>
      <c r="AG35">
        <v>0</v>
      </c>
      <c r="AH35">
        <v>0</v>
      </c>
      <c r="AI35">
        <v>1</v>
      </c>
      <c r="AJ35">
        <v>9.0399999999999991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1.77</v>
      </c>
      <c r="AU35" t="s">
        <v>3</v>
      </c>
      <c r="AV35">
        <v>0</v>
      </c>
      <c r="AW35">
        <v>2</v>
      </c>
      <c r="AX35">
        <v>61051554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ROUND(Y35*Source!I69*DO35,9)</f>
        <v>0</v>
      </c>
      <c r="CX35">
        <f>ROUND(Y35*Source!I69,9)</f>
        <v>0</v>
      </c>
      <c r="CY35">
        <f>AB35</f>
        <v>7.04</v>
      </c>
      <c r="CZ35">
        <f>AF35</f>
        <v>0.73</v>
      </c>
      <c r="DA35">
        <f>AJ35</f>
        <v>9.0399999999999991</v>
      </c>
      <c r="DB35">
        <f t="shared" si="26"/>
        <v>1.29</v>
      </c>
      <c r="DC35">
        <f t="shared" si="27"/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</v>
      </c>
      <c r="DH35">
        <f>ROUND(ROUND(AG35*AK35,2)*CX35,2)</f>
        <v>0</v>
      </c>
      <c r="DI35">
        <f t="shared" si="28"/>
        <v>0</v>
      </c>
      <c r="DJ35">
        <f>DG35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ROW(Source!A69)</f>
        <v>69</v>
      </c>
      <c r="B36">
        <v>61051241</v>
      </c>
      <c r="C36">
        <v>61051515</v>
      </c>
      <c r="D36">
        <v>60199688</v>
      </c>
      <c r="E36">
        <v>1</v>
      </c>
      <c r="F36">
        <v>1</v>
      </c>
      <c r="G36">
        <v>1079</v>
      </c>
      <c r="H36">
        <v>3</v>
      </c>
      <c r="I36" t="s">
        <v>245</v>
      </c>
      <c r="J36" t="s">
        <v>246</v>
      </c>
      <c r="K36" t="s">
        <v>247</v>
      </c>
      <c r="L36">
        <v>1348</v>
      </c>
      <c r="N36">
        <v>1009</v>
      </c>
      <c r="O36" t="s">
        <v>238</v>
      </c>
      <c r="P36" t="s">
        <v>238</v>
      </c>
      <c r="Q36">
        <v>1000</v>
      </c>
      <c r="W36">
        <v>0</v>
      </c>
      <c r="X36">
        <v>-417466833</v>
      </c>
      <c r="Y36">
        <f t="shared" si="25"/>
        <v>6.0000000000000002E-5</v>
      </c>
      <c r="AA36">
        <v>42866.71</v>
      </c>
      <c r="AB36">
        <v>0</v>
      </c>
      <c r="AC36">
        <v>0</v>
      </c>
      <c r="AD36">
        <v>0</v>
      </c>
      <c r="AE36">
        <v>11233.62</v>
      </c>
      <c r="AF36">
        <v>0</v>
      </c>
      <c r="AG36">
        <v>0</v>
      </c>
      <c r="AH36">
        <v>0</v>
      </c>
      <c r="AI36">
        <v>3.53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61051555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ROUND(Y36*Source!I69,9)</f>
        <v>0</v>
      </c>
      <c r="CY36">
        <f t="shared" ref="CY36:CY42" si="29">AA36</f>
        <v>42866.71</v>
      </c>
      <c r="CZ36">
        <f t="shared" ref="CZ36:CZ42" si="30">AE36</f>
        <v>11233.62</v>
      </c>
      <c r="DA36">
        <f t="shared" ref="DA36:DA42" si="31">AI36</f>
        <v>3.53</v>
      </c>
      <c r="DB36">
        <f t="shared" si="26"/>
        <v>0.67</v>
      </c>
      <c r="DC36">
        <f t="shared" si="27"/>
        <v>0</v>
      </c>
      <c r="DD36" t="s">
        <v>3</v>
      </c>
      <c r="DE36" t="s">
        <v>3</v>
      </c>
      <c r="DF36">
        <f t="shared" ref="DF36:DF42" si="32">ROUND(ROUND(AE36*AI36,2)*CX36,2)</f>
        <v>0</v>
      </c>
      <c r="DG36">
        <f t="shared" ref="DG36:DG43" si="33">ROUND(ROUND(AF36,2)*CX36,2)</f>
        <v>0</v>
      </c>
      <c r="DH36">
        <f t="shared" ref="DH36:DH43" si="34">ROUND(ROUND(AG36,2)*CX36,2)</f>
        <v>0</v>
      </c>
      <c r="DI36">
        <f t="shared" si="28"/>
        <v>0</v>
      </c>
      <c r="DJ36">
        <f t="shared" ref="DJ36:DJ42" si="35"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ROW(Source!A69)</f>
        <v>69</v>
      </c>
      <c r="B37">
        <v>61051241</v>
      </c>
      <c r="C37">
        <v>61051515</v>
      </c>
      <c r="D37">
        <v>60206199</v>
      </c>
      <c r="E37">
        <v>1</v>
      </c>
      <c r="F37">
        <v>1</v>
      </c>
      <c r="G37">
        <v>1079</v>
      </c>
      <c r="H37">
        <v>3</v>
      </c>
      <c r="I37" t="s">
        <v>248</v>
      </c>
      <c r="J37" t="s">
        <v>249</v>
      </c>
      <c r="K37" t="s">
        <v>250</v>
      </c>
      <c r="L37">
        <v>1346</v>
      </c>
      <c r="N37">
        <v>1009</v>
      </c>
      <c r="O37" t="s">
        <v>36</v>
      </c>
      <c r="P37" t="s">
        <v>36</v>
      </c>
      <c r="Q37">
        <v>1</v>
      </c>
      <c r="W37">
        <v>0</v>
      </c>
      <c r="X37">
        <v>354191932</v>
      </c>
      <c r="Y37">
        <f t="shared" si="25"/>
        <v>0.8</v>
      </c>
      <c r="AA37">
        <v>211.96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7.6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2</v>
      </c>
      <c r="AX37">
        <v>61051556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ROUND(Y37*Source!I69,9)</f>
        <v>0</v>
      </c>
      <c r="CY37">
        <f t="shared" si="29"/>
        <v>211.96</v>
      </c>
      <c r="CZ37">
        <f t="shared" si="30"/>
        <v>25.8</v>
      </c>
      <c r="DA37">
        <f t="shared" si="31"/>
        <v>7.6</v>
      </c>
      <c r="DB37">
        <f t="shared" si="26"/>
        <v>20.64</v>
      </c>
      <c r="DC37">
        <f t="shared" si="27"/>
        <v>0</v>
      </c>
      <c r="DD37" t="s">
        <v>3</v>
      </c>
      <c r="DE37" t="s">
        <v>3</v>
      </c>
      <c r="DF37">
        <f t="shared" si="32"/>
        <v>0</v>
      </c>
      <c r="DG37">
        <f t="shared" si="33"/>
        <v>0</v>
      </c>
      <c r="DH37">
        <f t="shared" si="34"/>
        <v>0</v>
      </c>
      <c r="DI37">
        <f t="shared" si="28"/>
        <v>0</v>
      </c>
      <c r="DJ37">
        <f t="shared" si="35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ROW(Source!A69)</f>
        <v>69</v>
      </c>
      <c r="B38">
        <v>61051241</v>
      </c>
      <c r="C38">
        <v>61051515</v>
      </c>
      <c r="D38">
        <v>60199967</v>
      </c>
      <c r="E38">
        <v>1</v>
      </c>
      <c r="F38">
        <v>1</v>
      </c>
      <c r="G38">
        <v>1079</v>
      </c>
      <c r="H38">
        <v>3</v>
      </c>
      <c r="I38" t="s">
        <v>251</v>
      </c>
      <c r="J38" t="s">
        <v>252</v>
      </c>
      <c r="K38" t="s">
        <v>253</v>
      </c>
      <c r="L38">
        <v>1348</v>
      </c>
      <c r="N38">
        <v>1009</v>
      </c>
      <c r="O38" t="s">
        <v>238</v>
      </c>
      <c r="P38" t="s">
        <v>238</v>
      </c>
      <c r="Q38">
        <v>1000</v>
      </c>
      <c r="W38">
        <v>0</v>
      </c>
      <c r="X38">
        <v>-1692853405</v>
      </c>
      <c r="Y38">
        <f t="shared" si="25"/>
        <v>5.0000000000000001E-4</v>
      </c>
      <c r="AA38">
        <v>1617801.42</v>
      </c>
      <c r="AB38">
        <v>0</v>
      </c>
      <c r="AC38">
        <v>0</v>
      </c>
      <c r="AD38">
        <v>0</v>
      </c>
      <c r="AE38">
        <v>60960.43</v>
      </c>
      <c r="AF38">
        <v>0</v>
      </c>
      <c r="AG38">
        <v>0</v>
      </c>
      <c r="AH38">
        <v>0</v>
      </c>
      <c r="AI38">
        <v>24.55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2</v>
      </c>
      <c r="AX38">
        <v>61051557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ROUND(Y38*Source!I69,9)</f>
        <v>0</v>
      </c>
      <c r="CY38">
        <f t="shared" si="29"/>
        <v>1617801.42</v>
      </c>
      <c r="CZ38">
        <f t="shared" si="30"/>
        <v>60960.43</v>
      </c>
      <c r="DA38">
        <f t="shared" si="31"/>
        <v>24.55</v>
      </c>
      <c r="DB38">
        <f t="shared" si="26"/>
        <v>30.48</v>
      </c>
      <c r="DC38">
        <f t="shared" si="27"/>
        <v>0</v>
      </c>
      <c r="DD38" t="s">
        <v>3</v>
      </c>
      <c r="DE38" t="s">
        <v>3</v>
      </c>
      <c r="DF38">
        <f t="shared" si="32"/>
        <v>0</v>
      </c>
      <c r="DG38">
        <f t="shared" si="33"/>
        <v>0</v>
      </c>
      <c r="DH38">
        <f t="shared" si="34"/>
        <v>0</v>
      </c>
      <c r="DI38">
        <f t="shared" si="28"/>
        <v>0</v>
      </c>
      <c r="DJ38">
        <f t="shared" si="35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ROW(Source!A69)</f>
        <v>69</v>
      </c>
      <c r="B39">
        <v>61051241</v>
      </c>
      <c r="C39">
        <v>61051515</v>
      </c>
      <c r="D39">
        <v>60199990</v>
      </c>
      <c r="E39">
        <v>1</v>
      </c>
      <c r="F39">
        <v>1</v>
      </c>
      <c r="G39">
        <v>1079</v>
      </c>
      <c r="H39">
        <v>3</v>
      </c>
      <c r="I39" t="s">
        <v>254</v>
      </c>
      <c r="J39" t="s">
        <v>255</v>
      </c>
      <c r="K39" t="s">
        <v>256</v>
      </c>
      <c r="L39">
        <v>1348</v>
      </c>
      <c r="N39">
        <v>1009</v>
      </c>
      <c r="O39" t="s">
        <v>238</v>
      </c>
      <c r="P39" t="s">
        <v>238</v>
      </c>
      <c r="Q39">
        <v>1000</v>
      </c>
      <c r="W39">
        <v>0</v>
      </c>
      <c r="X39">
        <v>1500357424</v>
      </c>
      <c r="Y39">
        <f t="shared" si="25"/>
        <v>4.0000000000000003E-5</v>
      </c>
      <c r="AA39">
        <v>81368.429999999993</v>
      </c>
      <c r="AB39">
        <v>0</v>
      </c>
      <c r="AC39">
        <v>0</v>
      </c>
      <c r="AD39">
        <v>0</v>
      </c>
      <c r="AE39">
        <v>7973.67</v>
      </c>
      <c r="AF39">
        <v>0</v>
      </c>
      <c r="AG39">
        <v>0</v>
      </c>
      <c r="AH39">
        <v>0</v>
      </c>
      <c r="AI39">
        <v>9.44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4.0000000000000003E-5</v>
      </c>
      <c r="AU39" t="s">
        <v>3</v>
      </c>
      <c r="AV39">
        <v>0</v>
      </c>
      <c r="AW39">
        <v>2</v>
      </c>
      <c r="AX39">
        <v>61051558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ROUND(Y39*Source!I69,9)</f>
        <v>0</v>
      </c>
      <c r="CY39">
        <f t="shared" si="29"/>
        <v>81368.429999999993</v>
      </c>
      <c r="CZ39">
        <f t="shared" si="30"/>
        <v>7973.67</v>
      </c>
      <c r="DA39">
        <f t="shared" si="31"/>
        <v>9.44</v>
      </c>
      <c r="DB39">
        <f t="shared" si="26"/>
        <v>0.32</v>
      </c>
      <c r="DC39">
        <f t="shared" si="27"/>
        <v>0</v>
      </c>
      <c r="DD39" t="s">
        <v>3</v>
      </c>
      <c r="DE39" t="s">
        <v>3</v>
      </c>
      <c r="DF39">
        <f t="shared" si="32"/>
        <v>0</v>
      </c>
      <c r="DG39">
        <f t="shared" si="33"/>
        <v>0</v>
      </c>
      <c r="DH39">
        <f t="shared" si="34"/>
        <v>0</v>
      </c>
      <c r="DI39">
        <f t="shared" si="28"/>
        <v>0</v>
      </c>
      <c r="DJ39">
        <f t="shared" si="35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ROW(Source!A69)</f>
        <v>69</v>
      </c>
      <c r="B40">
        <v>61051241</v>
      </c>
      <c r="C40">
        <v>61051515</v>
      </c>
      <c r="D40">
        <v>60223383</v>
      </c>
      <c r="E40">
        <v>1</v>
      </c>
      <c r="F40">
        <v>1</v>
      </c>
      <c r="G40">
        <v>1079</v>
      </c>
      <c r="H40">
        <v>3</v>
      </c>
      <c r="I40" t="s">
        <v>257</v>
      </c>
      <c r="J40" t="s">
        <v>258</v>
      </c>
      <c r="K40" t="s">
        <v>259</v>
      </c>
      <c r="L40">
        <v>1356</v>
      </c>
      <c r="N40">
        <v>1010</v>
      </c>
      <c r="O40" t="s">
        <v>260</v>
      </c>
      <c r="P40" t="s">
        <v>260</v>
      </c>
      <c r="Q40">
        <v>1000</v>
      </c>
      <c r="W40">
        <v>0</v>
      </c>
      <c r="X40">
        <v>-1015285283</v>
      </c>
      <c r="Y40">
        <f t="shared" si="25"/>
        <v>4.0000000000000001E-3</v>
      </c>
      <c r="AA40">
        <v>1651.43</v>
      </c>
      <c r="AB40">
        <v>0</v>
      </c>
      <c r="AC40">
        <v>0</v>
      </c>
      <c r="AD40">
        <v>0</v>
      </c>
      <c r="AE40">
        <v>226.66</v>
      </c>
      <c r="AF40">
        <v>0</v>
      </c>
      <c r="AG40">
        <v>0</v>
      </c>
      <c r="AH40">
        <v>0</v>
      </c>
      <c r="AI40">
        <v>6.74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4.0000000000000001E-3</v>
      </c>
      <c r="AU40" t="s">
        <v>3</v>
      </c>
      <c r="AV40">
        <v>0</v>
      </c>
      <c r="AW40">
        <v>2</v>
      </c>
      <c r="AX40">
        <v>61051559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ROUND(Y40*Source!I69,9)</f>
        <v>0</v>
      </c>
      <c r="CY40">
        <f t="shared" si="29"/>
        <v>1651.43</v>
      </c>
      <c r="CZ40">
        <f t="shared" si="30"/>
        <v>226.66</v>
      </c>
      <c r="DA40">
        <f t="shared" si="31"/>
        <v>6.74</v>
      </c>
      <c r="DB40">
        <f t="shared" si="26"/>
        <v>0.91</v>
      </c>
      <c r="DC40">
        <f t="shared" si="27"/>
        <v>0</v>
      </c>
      <c r="DD40" t="s">
        <v>3</v>
      </c>
      <c r="DE40" t="s">
        <v>3</v>
      </c>
      <c r="DF40">
        <f t="shared" si="32"/>
        <v>0</v>
      </c>
      <c r="DG40">
        <f t="shared" si="33"/>
        <v>0</v>
      </c>
      <c r="DH40">
        <f t="shared" si="34"/>
        <v>0</v>
      </c>
      <c r="DI40">
        <f t="shared" si="28"/>
        <v>0</v>
      </c>
      <c r="DJ40">
        <f t="shared" si="35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ROW(Source!A69)</f>
        <v>69</v>
      </c>
      <c r="B41">
        <v>61051241</v>
      </c>
      <c r="C41">
        <v>61051515</v>
      </c>
      <c r="D41">
        <v>60223044</v>
      </c>
      <c r="E41">
        <v>1</v>
      </c>
      <c r="F41">
        <v>1</v>
      </c>
      <c r="G41">
        <v>1079</v>
      </c>
      <c r="H41">
        <v>3</v>
      </c>
      <c r="I41" t="s">
        <v>261</v>
      </c>
      <c r="J41" t="s">
        <v>262</v>
      </c>
      <c r="K41" t="s">
        <v>263</v>
      </c>
      <c r="L41">
        <v>1301</v>
      </c>
      <c r="N41">
        <v>1003</v>
      </c>
      <c r="O41" t="s">
        <v>114</v>
      </c>
      <c r="P41" t="s">
        <v>114</v>
      </c>
      <c r="Q41">
        <v>1</v>
      </c>
      <c r="W41">
        <v>0</v>
      </c>
      <c r="X41">
        <v>-1671344812</v>
      </c>
      <c r="Y41">
        <f t="shared" si="25"/>
        <v>0.96</v>
      </c>
      <c r="AA41">
        <v>5.0999999999999996</v>
      </c>
      <c r="AB41">
        <v>0</v>
      </c>
      <c r="AC41">
        <v>0</v>
      </c>
      <c r="AD41">
        <v>0</v>
      </c>
      <c r="AE41">
        <v>0.7</v>
      </c>
      <c r="AF41">
        <v>0</v>
      </c>
      <c r="AG41">
        <v>0</v>
      </c>
      <c r="AH41">
        <v>0</v>
      </c>
      <c r="AI41">
        <v>6.74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0.96</v>
      </c>
      <c r="AU41" t="s">
        <v>3</v>
      </c>
      <c r="AV41">
        <v>0</v>
      </c>
      <c r="AW41">
        <v>2</v>
      </c>
      <c r="AX41">
        <v>61051560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ROUND(Y41*Source!I69,9)</f>
        <v>0</v>
      </c>
      <c r="CY41">
        <f t="shared" si="29"/>
        <v>5.0999999999999996</v>
      </c>
      <c r="CZ41">
        <f t="shared" si="30"/>
        <v>0.7</v>
      </c>
      <c r="DA41">
        <f t="shared" si="31"/>
        <v>6.74</v>
      </c>
      <c r="DB41">
        <f t="shared" si="26"/>
        <v>0.67</v>
      </c>
      <c r="DC41">
        <f t="shared" si="27"/>
        <v>0</v>
      </c>
      <c r="DD41" t="s">
        <v>3</v>
      </c>
      <c r="DE41" t="s">
        <v>3</v>
      </c>
      <c r="DF41">
        <f t="shared" si="32"/>
        <v>0</v>
      </c>
      <c r="DG41">
        <f t="shared" si="33"/>
        <v>0</v>
      </c>
      <c r="DH41">
        <f t="shared" si="34"/>
        <v>0</v>
      </c>
      <c r="DI41">
        <f t="shared" si="28"/>
        <v>0</v>
      </c>
      <c r="DJ41">
        <f t="shared" si="35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ROW(Source!A69)</f>
        <v>69</v>
      </c>
      <c r="B42">
        <v>61051241</v>
      </c>
      <c r="C42">
        <v>61051515</v>
      </c>
      <c r="D42">
        <v>60223046</v>
      </c>
      <c r="E42">
        <v>1</v>
      </c>
      <c r="F42">
        <v>1</v>
      </c>
      <c r="G42">
        <v>1079</v>
      </c>
      <c r="H42">
        <v>3</v>
      </c>
      <c r="I42" t="s">
        <v>264</v>
      </c>
      <c r="J42" t="s">
        <v>265</v>
      </c>
      <c r="K42" t="s">
        <v>266</v>
      </c>
      <c r="L42">
        <v>1356</v>
      </c>
      <c r="N42">
        <v>1010</v>
      </c>
      <c r="O42" t="s">
        <v>260</v>
      </c>
      <c r="P42" t="s">
        <v>260</v>
      </c>
      <c r="Q42">
        <v>1000</v>
      </c>
      <c r="W42">
        <v>0</v>
      </c>
      <c r="X42">
        <v>-1164809856</v>
      </c>
      <c r="Y42">
        <f t="shared" si="25"/>
        <v>8.3199999999999993E-3</v>
      </c>
      <c r="AA42">
        <v>229.8</v>
      </c>
      <c r="AB42">
        <v>0</v>
      </c>
      <c r="AC42">
        <v>0</v>
      </c>
      <c r="AD42">
        <v>0</v>
      </c>
      <c r="AE42">
        <v>6.44</v>
      </c>
      <c r="AF42">
        <v>0</v>
      </c>
      <c r="AG42">
        <v>0</v>
      </c>
      <c r="AH42">
        <v>0</v>
      </c>
      <c r="AI42">
        <v>33.01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8.3199999999999993E-3</v>
      </c>
      <c r="AU42" t="s">
        <v>3</v>
      </c>
      <c r="AV42">
        <v>0</v>
      </c>
      <c r="AW42">
        <v>2</v>
      </c>
      <c r="AX42">
        <v>61051561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ROUND(Y42*Source!I69,9)</f>
        <v>0</v>
      </c>
      <c r="CY42">
        <f t="shared" si="29"/>
        <v>229.8</v>
      </c>
      <c r="CZ42">
        <f t="shared" si="30"/>
        <v>6.44</v>
      </c>
      <c r="DA42">
        <f t="shared" si="31"/>
        <v>33.01</v>
      </c>
      <c r="DB42">
        <f t="shared" si="26"/>
        <v>0.05</v>
      </c>
      <c r="DC42">
        <f t="shared" si="27"/>
        <v>0</v>
      </c>
      <c r="DD42" t="s">
        <v>3</v>
      </c>
      <c r="DE42" t="s">
        <v>3</v>
      </c>
      <c r="DF42">
        <f t="shared" si="32"/>
        <v>0</v>
      </c>
      <c r="DG42">
        <f t="shared" si="33"/>
        <v>0</v>
      </c>
      <c r="DH42">
        <f t="shared" si="34"/>
        <v>0</v>
      </c>
      <c r="DI42">
        <f t="shared" si="28"/>
        <v>0</v>
      </c>
      <c r="DJ42">
        <f t="shared" si="35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ROW(Source!A71)</f>
        <v>71</v>
      </c>
      <c r="B43">
        <v>61051241</v>
      </c>
      <c r="C43">
        <v>61051565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205</v>
      </c>
      <c r="J43" t="s">
        <v>3</v>
      </c>
      <c r="K43" t="s">
        <v>206</v>
      </c>
      <c r="L43">
        <v>1191</v>
      </c>
      <c r="N43">
        <v>1013</v>
      </c>
      <c r="O43" t="s">
        <v>207</v>
      </c>
      <c r="P43" t="s">
        <v>207</v>
      </c>
      <c r="Q43">
        <v>1</v>
      </c>
      <c r="W43">
        <v>0</v>
      </c>
      <c r="X43">
        <v>476480486</v>
      </c>
      <c r="Y43">
        <f t="shared" si="25"/>
        <v>2.15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2.15</v>
      </c>
      <c r="AU43" t="s">
        <v>3</v>
      </c>
      <c r="AV43">
        <v>1</v>
      </c>
      <c r="AW43">
        <v>2</v>
      </c>
      <c r="AX43">
        <v>61056372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ROUND(AT43*Source!I71*AH43*AL43,2)</f>
        <v>0</v>
      </c>
      <c r="CV43">
        <f>ROUND(Y43*Source!I71,9)</f>
        <v>2.15</v>
      </c>
      <c r="CW43">
        <v>0</v>
      </c>
      <c r="CX43">
        <f>ROUND(Y43*Source!I71,9)</f>
        <v>2.15</v>
      </c>
      <c r="CY43">
        <f>AD43</f>
        <v>0</v>
      </c>
      <c r="CZ43">
        <f>AH43</f>
        <v>0</v>
      </c>
      <c r="DA43">
        <f>AL43</f>
        <v>1</v>
      </c>
      <c r="DB43">
        <f t="shared" si="26"/>
        <v>0</v>
      </c>
      <c r="DC43">
        <f t="shared" si="27"/>
        <v>0</v>
      </c>
      <c r="DD43" t="s">
        <v>3</v>
      </c>
      <c r="DE43" t="s">
        <v>3</v>
      </c>
      <c r="DF43">
        <f>ROUND(ROUND(AE43,2)*CX43,2)</f>
        <v>0</v>
      </c>
      <c r="DG43">
        <f t="shared" si="33"/>
        <v>0</v>
      </c>
      <c r="DH43">
        <f t="shared" si="34"/>
        <v>0</v>
      </c>
      <c r="DI43">
        <f t="shared" si="28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ROW(Source!A71)</f>
        <v>71</v>
      </c>
      <c r="B44">
        <v>61051241</v>
      </c>
      <c r="C44">
        <v>61051565</v>
      </c>
      <c r="D44">
        <v>60231225</v>
      </c>
      <c r="E44">
        <v>1</v>
      </c>
      <c r="F44">
        <v>1</v>
      </c>
      <c r="G44">
        <v>1079</v>
      </c>
      <c r="H44">
        <v>2</v>
      </c>
      <c r="I44" t="s">
        <v>267</v>
      </c>
      <c r="J44" t="s">
        <v>268</v>
      </c>
      <c r="K44" t="s">
        <v>269</v>
      </c>
      <c r="L44">
        <v>1368</v>
      </c>
      <c r="N44">
        <v>1011</v>
      </c>
      <c r="O44" t="s">
        <v>211</v>
      </c>
      <c r="P44" t="s">
        <v>211</v>
      </c>
      <c r="Q44">
        <v>1</v>
      </c>
      <c r="W44">
        <v>0</v>
      </c>
      <c r="X44">
        <v>-1782049727</v>
      </c>
      <c r="Y44">
        <f t="shared" si="25"/>
        <v>0.27</v>
      </c>
      <c r="AA44">
        <v>0</v>
      </c>
      <c r="AB44">
        <v>1.1299999999999999</v>
      </c>
      <c r="AC44">
        <v>0</v>
      </c>
      <c r="AD44">
        <v>0</v>
      </c>
      <c r="AE44">
        <v>0</v>
      </c>
      <c r="AF44">
        <v>0.12</v>
      </c>
      <c r="AG44">
        <v>0</v>
      </c>
      <c r="AH44">
        <v>0</v>
      </c>
      <c r="AI44">
        <v>1</v>
      </c>
      <c r="AJ44">
        <v>9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0.27</v>
      </c>
      <c r="AU44" t="s">
        <v>3</v>
      </c>
      <c r="AV44">
        <v>0</v>
      </c>
      <c r="AW44">
        <v>2</v>
      </c>
      <c r="AX44">
        <v>61056373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ROUND(Y44*Source!I71*DO44,9)</f>
        <v>0</v>
      </c>
      <c r="CX44">
        <f>ROUND(Y44*Source!I71,9)</f>
        <v>0.27</v>
      </c>
      <c r="CY44">
        <f>AB44</f>
        <v>1.1299999999999999</v>
      </c>
      <c r="CZ44">
        <f>AF44</f>
        <v>0.12</v>
      </c>
      <c r="DA44">
        <f>AJ44</f>
        <v>9</v>
      </c>
      <c r="DB44">
        <f t="shared" si="26"/>
        <v>0.03</v>
      </c>
      <c r="DC44">
        <f t="shared" si="27"/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0.28999999999999998</v>
      </c>
      <c r="DH44">
        <f>ROUND(ROUND(AG44*AK44,2)*CX44,2)</f>
        <v>0</v>
      </c>
      <c r="DI44">
        <f t="shared" si="28"/>
        <v>0</v>
      </c>
      <c r="DJ44">
        <f>DG44</f>
        <v>0.28999999999999998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ROW(Source!A71)</f>
        <v>71</v>
      </c>
      <c r="B45">
        <v>61051241</v>
      </c>
      <c r="C45">
        <v>61051565</v>
      </c>
      <c r="D45">
        <v>60201236</v>
      </c>
      <c r="E45">
        <v>1</v>
      </c>
      <c r="F45">
        <v>1</v>
      </c>
      <c r="G45">
        <v>1079</v>
      </c>
      <c r="H45">
        <v>3</v>
      </c>
      <c r="I45" t="s">
        <v>270</v>
      </c>
      <c r="J45" t="s">
        <v>271</v>
      </c>
      <c r="K45" t="s">
        <v>272</v>
      </c>
      <c r="L45">
        <v>1346</v>
      </c>
      <c r="N45">
        <v>1009</v>
      </c>
      <c r="O45" t="s">
        <v>36</v>
      </c>
      <c r="P45" t="s">
        <v>36</v>
      </c>
      <c r="Q45">
        <v>1</v>
      </c>
      <c r="W45">
        <v>0</v>
      </c>
      <c r="X45">
        <v>1274207263</v>
      </c>
      <c r="Y45">
        <f t="shared" si="25"/>
        <v>0.83260000000000001</v>
      </c>
      <c r="AA45">
        <v>63</v>
      </c>
      <c r="AB45">
        <v>0</v>
      </c>
      <c r="AC45">
        <v>0</v>
      </c>
      <c r="AD45">
        <v>0</v>
      </c>
      <c r="AE45">
        <v>6.25</v>
      </c>
      <c r="AF45">
        <v>0</v>
      </c>
      <c r="AG45">
        <v>0</v>
      </c>
      <c r="AH45">
        <v>0</v>
      </c>
      <c r="AI45">
        <v>10.08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0.83260000000000001</v>
      </c>
      <c r="AU45" t="s">
        <v>3</v>
      </c>
      <c r="AV45">
        <v>0</v>
      </c>
      <c r="AW45">
        <v>2</v>
      </c>
      <c r="AX45">
        <v>61056374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ROUND(Y45*Source!I71,9)</f>
        <v>0.83260000000000001</v>
      </c>
      <c r="CY45">
        <f>AA45</f>
        <v>63</v>
      </c>
      <c r="CZ45">
        <f>AE45</f>
        <v>6.25</v>
      </c>
      <c r="DA45">
        <f>AI45</f>
        <v>10.08</v>
      </c>
      <c r="DB45">
        <f t="shared" si="26"/>
        <v>5.2</v>
      </c>
      <c r="DC45">
        <f t="shared" si="27"/>
        <v>0</v>
      </c>
      <c r="DD45" t="s">
        <v>3</v>
      </c>
      <c r="DE45" t="s">
        <v>3</v>
      </c>
      <c r="DF45">
        <f>ROUND(ROUND(AE45*AI45,2)*CX45,2)</f>
        <v>52.45</v>
      </c>
      <c r="DG45">
        <f>ROUND(ROUND(AF45,2)*CX45,2)</f>
        <v>0</v>
      </c>
      <c r="DH45">
        <f>ROUND(ROUND(AG45,2)*CX45,2)</f>
        <v>0</v>
      </c>
      <c r="DI45">
        <f t="shared" si="28"/>
        <v>0</v>
      </c>
      <c r="DJ45">
        <f>DF45</f>
        <v>52.45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ROW(Source!A71)</f>
        <v>71</v>
      </c>
      <c r="B46">
        <v>61051241</v>
      </c>
      <c r="C46">
        <v>61051565</v>
      </c>
      <c r="D46">
        <v>60223383</v>
      </c>
      <c r="E46">
        <v>1</v>
      </c>
      <c r="F46">
        <v>1</v>
      </c>
      <c r="G46">
        <v>1079</v>
      </c>
      <c r="H46">
        <v>3</v>
      </c>
      <c r="I46" t="s">
        <v>257</v>
      </c>
      <c r="J46" t="s">
        <v>258</v>
      </c>
      <c r="K46" t="s">
        <v>259</v>
      </c>
      <c r="L46">
        <v>1356</v>
      </c>
      <c r="N46">
        <v>1010</v>
      </c>
      <c r="O46" t="s">
        <v>260</v>
      </c>
      <c r="P46" t="s">
        <v>260</v>
      </c>
      <c r="Q46">
        <v>1000</v>
      </c>
      <c r="W46">
        <v>0</v>
      </c>
      <c r="X46">
        <v>-1015285283</v>
      </c>
      <c r="Y46">
        <f t="shared" si="25"/>
        <v>4.0000000000000001E-3</v>
      </c>
      <c r="AA46">
        <v>1527.69</v>
      </c>
      <c r="AB46">
        <v>0</v>
      </c>
      <c r="AC46">
        <v>0</v>
      </c>
      <c r="AD46">
        <v>0</v>
      </c>
      <c r="AE46">
        <v>226.66</v>
      </c>
      <c r="AF46">
        <v>0</v>
      </c>
      <c r="AG46">
        <v>0</v>
      </c>
      <c r="AH46">
        <v>0</v>
      </c>
      <c r="AI46">
        <v>6.74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4.0000000000000001E-3</v>
      </c>
      <c r="AU46" t="s">
        <v>3</v>
      </c>
      <c r="AV46">
        <v>0</v>
      </c>
      <c r="AW46">
        <v>2</v>
      </c>
      <c r="AX46">
        <v>61056375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ROUND(Y46*Source!I71,9)</f>
        <v>4.0000000000000001E-3</v>
      </c>
      <c r="CY46">
        <f>AA46</f>
        <v>1527.69</v>
      </c>
      <c r="CZ46">
        <f>AE46</f>
        <v>226.66</v>
      </c>
      <c r="DA46">
        <f>AI46</f>
        <v>6.74</v>
      </c>
      <c r="DB46">
        <f t="shared" si="26"/>
        <v>0.91</v>
      </c>
      <c r="DC46">
        <f t="shared" si="27"/>
        <v>0</v>
      </c>
      <c r="DD46" t="s">
        <v>3</v>
      </c>
      <c r="DE46" t="s">
        <v>3</v>
      </c>
      <c r="DF46">
        <f>ROUND(ROUND(AE46*AI46,2)*CX46,2)</f>
        <v>6.11</v>
      </c>
      <c r="DG46">
        <f>ROUND(ROUND(AF46,2)*CX46,2)</f>
        <v>0</v>
      </c>
      <c r="DH46">
        <f>ROUND(ROUND(AG46,2)*CX46,2)</f>
        <v>0</v>
      </c>
      <c r="DI46">
        <f t="shared" si="28"/>
        <v>0</v>
      </c>
      <c r="DJ46">
        <f>DF46</f>
        <v>6.11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ROW(Source!A71)</f>
        <v>71</v>
      </c>
      <c r="B47">
        <v>61051241</v>
      </c>
      <c r="C47">
        <v>61051565</v>
      </c>
      <c r="D47">
        <v>60222746</v>
      </c>
      <c r="E47">
        <v>1</v>
      </c>
      <c r="F47">
        <v>1</v>
      </c>
      <c r="G47">
        <v>1079</v>
      </c>
      <c r="H47">
        <v>3</v>
      </c>
      <c r="I47" t="s">
        <v>125</v>
      </c>
      <c r="J47" t="s">
        <v>128</v>
      </c>
      <c r="K47" t="s">
        <v>126</v>
      </c>
      <c r="L47">
        <v>1391</v>
      </c>
      <c r="N47">
        <v>1013</v>
      </c>
      <c r="O47" t="s">
        <v>127</v>
      </c>
      <c r="P47" t="s">
        <v>127</v>
      </c>
      <c r="Q47">
        <v>1</v>
      </c>
      <c r="W47">
        <v>0</v>
      </c>
      <c r="X47">
        <v>1811682936</v>
      </c>
      <c r="Y47">
        <f t="shared" si="25"/>
        <v>1</v>
      </c>
      <c r="AA47">
        <v>792.79</v>
      </c>
      <c r="AB47">
        <v>0</v>
      </c>
      <c r="AC47">
        <v>0</v>
      </c>
      <c r="AD47">
        <v>0</v>
      </c>
      <c r="AE47">
        <v>257.39999999999998</v>
      </c>
      <c r="AF47">
        <v>0</v>
      </c>
      <c r="AG47">
        <v>0</v>
      </c>
      <c r="AH47">
        <v>0</v>
      </c>
      <c r="AI47">
        <v>3.08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ROUND(Y47*Source!I71,9)</f>
        <v>1</v>
      </c>
      <c r="CY47">
        <f>AA47</f>
        <v>792.79</v>
      </c>
      <c r="CZ47">
        <f>AE47</f>
        <v>257.39999999999998</v>
      </c>
      <c r="DA47">
        <f>AI47</f>
        <v>3.08</v>
      </c>
      <c r="DB47">
        <f t="shared" si="26"/>
        <v>257.39999999999998</v>
      </c>
      <c r="DC47">
        <f t="shared" si="27"/>
        <v>0</v>
      </c>
      <c r="DD47" t="s">
        <v>3</v>
      </c>
      <c r="DE47" t="s">
        <v>3</v>
      </c>
      <c r="DF47">
        <f>ROUND(ROUND(AE47*AI47,2)*CX47,2)</f>
        <v>792.79</v>
      </c>
      <c r="DG47">
        <f>ROUND(ROUND(AF47,2)*CX47,2)</f>
        <v>0</v>
      </c>
      <c r="DH47">
        <f>ROUND(ROUND(AG47,2)*CX47,2)</f>
        <v>0</v>
      </c>
      <c r="DI47">
        <f t="shared" si="28"/>
        <v>0</v>
      </c>
      <c r="DJ47">
        <f>DF47</f>
        <v>792.79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ROW(Source!A73)</f>
        <v>73</v>
      </c>
      <c r="B48">
        <v>61051241</v>
      </c>
      <c r="C48">
        <v>61051585</v>
      </c>
      <c r="D48">
        <v>60134058</v>
      </c>
      <c r="E48">
        <v>1079</v>
      </c>
      <c r="F48">
        <v>1</v>
      </c>
      <c r="G48">
        <v>1079</v>
      </c>
      <c r="H48">
        <v>1</v>
      </c>
      <c r="I48" t="s">
        <v>205</v>
      </c>
      <c r="J48" t="s">
        <v>3</v>
      </c>
      <c r="K48" t="s">
        <v>206</v>
      </c>
      <c r="L48">
        <v>1191</v>
      </c>
      <c r="N48">
        <v>1013</v>
      </c>
      <c r="O48" t="s">
        <v>207</v>
      </c>
      <c r="P48" t="s">
        <v>207</v>
      </c>
      <c r="Q48">
        <v>1</v>
      </c>
      <c r="W48">
        <v>0</v>
      </c>
      <c r="X48">
        <v>476480486</v>
      </c>
      <c r="Y48">
        <f t="shared" si="25"/>
        <v>15.2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15.2</v>
      </c>
      <c r="AU48" t="s">
        <v>3</v>
      </c>
      <c r="AV48">
        <v>1</v>
      </c>
      <c r="AW48">
        <v>2</v>
      </c>
      <c r="AX48">
        <v>61056384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ROUND(AT48*Source!I73*AH48*AL48,2)</f>
        <v>0</v>
      </c>
      <c r="CV48">
        <f>ROUND(Y48*Source!I73,9)</f>
        <v>0.60799999999999998</v>
      </c>
      <c r="CW48">
        <v>0</v>
      </c>
      <c r="CX48">
        <f>ROUND(Y48*Source!I73,9)</f>
        <v>0.60799999999999998</v>
      </c>
      <c r="CY48">
        <f>AD48</f>
        <v>0</v>
      </c>
      <c r="CZ48">
        <f>AH48</f>
        <v>0</v>
      </c>
      <c r="DA48">
        <f>AL48</f>
        <v>1</v>
      </c>
      <c r="DB48">
        <f t="shared" si="26"/>
        <v>0</v>
      </c>
      <c r="DC48">
        <f t="shared" si="27"/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 t="shared" si="28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ROW(Source!A75)</f>
        <v>75</v>
      </c>
      <c r="B49">
        <v>61051241</v>
      </c>
      <c r="C49">
        <v>61051593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205</v>
      </c>
      <c r="J49" t="s">
        <v>3</v>
      </c>
      <c r="K49" t="s">
        <v>206</v>
      </c>
      <c r="L49">
        <v>1191</v>
      </c>
      <c r="N49">
        <v>1013</v>
      </c>
      <c r="O49" t="s">
        <v>207</v>
      </c>
      <c r="P49" t="s">
        <v>207</v>
      </c>
      <c r="Q49">
        <v>1</v>
      </c>
      <c r="W49">
        <v>0</v>
      </c>
      <c r="X49">
        <v>476480486</v>
      </c>
      <c r="Y49">
        <f t="shared" si="25"/>
        <v>8.01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8.01</v>
      </c>
      <c r="AU49" t="s">
        <v>3</v>
      </c>
      <c r="AV49">
        <v>1</v>
      </c>
      <c r="AW49">
        <v>2</v>
      </c>
      <c r="AX49">
        <v>61056387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ROUND(AT49*Source!I75*AH49*AL49,2)</f>
        <v>0</v>
      </c>
      <c r="CV49">
        <f>ROUND(Y49*Source!I75,9)</f>
        <v>1.5859799999999999</v>
      </c>
      <c r="CW49">
        <v>0</v>
      </c>
      <c r="CX49">
        <f>ROUND(Y49*Source!I75,9)</f>
        <v>1.5859799999999999</v>
      </c>
      <c r="CY49">
        <f>AD49</f>
        <v>0</v>
      </c>
      <c r="CZ49">
        <f>AH49</f>
        <v>0</v>
      </c>
      <c r="DA49">
        <f>AL49</f>
        <v>1</v>
      </c>
      <c r="DB49">
        <f t="shared" si="26"/>
        <v>0</v>
      </c>
      <c r="DC49">
        <f t="shared" si="27"/>
        <v>0</v>
      </c>
      <c r="DD49" t="s">
        <v>3</v>
      </c>
      <c r="DE49" t="s">
        <v>3</v>
      </c>
      <c r="DF49">
        <f>ROUND(ROUND(AE49,2)*CX49,2)</f>
        <v>0</v>
      </c>
      <c r="DG49">
        <f>ROUND(ROUND(AF49,2)*CX49,2)</f>
        <v>0</v>
      </c>
      <c r="DH49">
        <f>ROUND(ROUND(AG49,2)*CX49,2)</f>
        <v>0</v>
      </c>
      <c r="DI49">
        <f t="shared" si="2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ROW(Source!A75)</f>
        <v>75</v>
      </c>
      <c r="B50">
        <v>61051241</v>
      </c>
      <c r="C50">
        <v>61051593</v>
      </c>
      <c r="D50">
        <v>60231385</v>
      </c>
      <c r="E50">
        <v>1</v>
      </c>
      <c r="F50">
        <v>1</v>
      </c>
      <c r="G50">
        <v>1079</v>
      </c>
      <c r="H50">
        <v>2</v>
      </c>
      <c r="I50" t="s">
        <v>218</v>
      </c>
      <c r="J50" t="s">
        <v>219</v>
      </c>
      <c r="K50" t="s">
        <v>220</v>
      </c>
      <c r="L50">
        <v>1368</v>
      </c>
      <c r="N50">
        <v>1011</v>
      </c>
      <c r="O50" t="s">
        <v>211</v>
      </c>
      <c r="P50" t="s">
        <v>211</v>
      </c>
      <c r="Q50">
        <v>1</v>
      </c>
      <c r="W50">
        <v>0</v>
      </c>
      <c r="X50">
        <v>654681671</v>
      </c>
      <c r="Y50">
        <f t="shared" si="25"/>
        <v>1.06</v>
      </c>
      <c r="AA50">
        <v>0</v>
      </c>
      <c r="AB50">
        <v>1478.98</v>
      </c>
      <c r="AC50">
        <v>749.63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16.68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1.06</v>
      </c>
      <c r="AU50" t="s">
        <v>3</v>
      </c>
      <c r="AV50">
        <v>0</v>
      </c>
      <c r="AW50">
        <v>2</v>
      </c>
      <c r="AX50">
        <v>61056388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ROUND(Y50*Source!I75*DO50,9)</f>
        <v>2.6486855999999999</v>
      </c>
      <c r="CX50">
        <f>ROUND(Y50*Source!I75,9)</f>
        <v>0.20988000000000001</v>
      </c>
      <c r="CY50">
        <f>AB50</f>
        <v>1478.98</v>
      </c>
      <c r="CZ50">
        <f>AF50</f>
        <v>83.1</v>
      </c>
      <c r="DA50">
        <f>AJ50</f>
        <v>16.68</v>
      </c>
      <c r="DB50">
        <f t="shared" si="26"/>
        <v>88.09</v>
      </c>
      <c r="DC50">
        <f t="shared" si="27"/>
        <v>13.38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290.92</v>
      </c>
      <c r="DH50">
        <f>ROUND(ROUND(AG50*AK50,2)*CX50,2)</f>
        <v>147.44999999999999</v>
      </c>
      <c r="DI50">
        <f t="shared" si="28"/>
        <v>0</v>
      </c>
      <c r="DJ50">
        <f>DG50</f>
        <v>290.92</v>
      </c>
      <c r="DK50">
        <v>0</v>
      </c>
      <c r="DL50" t="s">
        <v>221</v>
      </c>
      <c r="DM50">
        <v>0</v>
      </c>
      <c r="DN50" t="s">
        <v>207</v>
      </c>
      <c r="DO50">
        <v>12.62</v>
      </c>
    </row>
    <row r="51" spans="1:119" x14ac:dyDescent="0.2">
      <c r="A51">
        <f>ROW(Source!A75)</f>
        <v>75</v>
      </c>
      <c r="B51">
        <v>61051241</v>
      </c>
      <c r="C51">
        <v>61051593</v>
      </c>
      <c r="D51">
        <v>60230707</v>
      </c>
      <c r="E51">
        <v>1</v>
      </c>
      <c r="F51">
        <v>1</v>
      </c>
      <c r="G51">
        <v>1079</v>
      </c>
      <c r="H51">
        <v>2</v>
      </c>
      <c r="I51" t="s">
        <v>239</v>
      </c>
      <c r="J51" t="s">
        <v>240</v>
      </c>
      <c r="K51" t="s">
        <v>241</v>
      </c>
      <c r="L51">
        <v>1368</v>
      </c>
      <c r="N51">
        <v>1011</v>
      </c>
      <c r="O51" t="s">
        <v>211</v>
      </c>
      <c r="P51" t="s">
        <v>211</v>
      </c>
      <c r="Q51">
        <v>1</v>
      </c>
      <c r="W51">
        <v>0</v>
      </c>
      <c r="X51">
        <v>1976634375</v>
      </c>
      <c r="Y51">
        <f t="shared" si="25"/>
        <v>1.77</v>
      </c>
      <c r="AA51">
        <v>0</v>
      </c>
      <c r="AB51">
        <v>23.91</v>
      </c>
      <c r="AC51">
        <v>0</v>
      </c>
      <c r="AD51">
        <v>0</v>
      </c>
      <c r="AE51">
        <v>0</v>
      </c>
      <c r="AF51">
        <v>2.27</v>
      </c>
      <c r="AG51">
        <v>0</v>
      </c>
      <c r="AH51">
        <v>0</v>
      </c>
      <c r="AI51">
        <v>1</v>
      </c>
      <c r="AJ51">
        <v>9.8699999999999992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1.77</v>
      </c>
      <c r="AU51" t="s">
        <v>3</v>
      </c>
      <c r="AV51">
        <v>0</v>
      </c>
      <c r="AW51">
        <v>2</v>
      </c>
      <c r="AX51">
        <v>61056389</v>
      </c>
      <c r="AY51">
        <v>1</v>
      </c>
      <c r="AZ51">
        <v>0</v>
      </c>
      <c r="BA51">
        <v>58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ROUND(Y51*Source!I75*DO51,9)</f>
        <v>0</v>
      </c>
      <c r="CX51">
        <f>ROUND(Y51*Source!I75,9)</f>
        <v>0.35045999999999999</v>
      </c>
      <c r="CY51">
        <f>AB51</f>
        <v>23.91</v>
      </c>
      <c r="CZ51">
        <f>AF51</f>
        <v>2.27</v>
      </c>
      <c r="DA51">
        <f>AJ51</f>
        <v>9.8699999999999992</v>
      </c>
      <c r="DB51">
        <f t="shared" si="26"/>
        <v>4.0199999999999996</v>
      </c>
      <c r="DC51">
        <f t="shared" si="27"/>
        <v>0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7.85</v>
      </c>
      <c r="DH51">
        <f>ROUND(ROUND(AG51*AK51,2)*CX51,2)</f>
        <v>0</v>
      </c>
      <c r="DI51">
        <f t="shared" si="28"/>
        <v>0</v>
      </c>
      <c r="DJ51">
        <f>DG51</f>
        <v>7.85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ROW(Source!A75)</f>
        <v>75</v>
      </c>
      <c r="B52">
        <v>61051241</v>
      </c>
      <c r="C52">
        <v>61051593</v>
      </c>
      <c r="D52">
        <v>60230717</v>
      </c>
      <c r="E52">
        <v>1</v>
      </c>
      <c r="F52">
        <v>1</v>
      </c>
      <c r="G52">
        <v>1079</v>
      </c>
      <c r="H52">
        <v>2</v>
      </c>
      <c r="I52" t="s">
        <v>242</v>
      </c>
      <c r="J52" t="s">
        <v>243</v>
      </c>
      <c r="K52" t="s">
        <v>244</v>
      </c>
      <c r="L52">
        <v>1368</v>
      </c>
      <c r="N52">
        <v>1011</v>
      </c>
      <c r="O52" t="s">
        <v>211</v>
      </c>
      <c r="P52" t="s">
        <v>211</v>
      </c>
      <c r="Q52">
        <v>1</v>
      </c>
      <c r="W52">
        <v>0</v>
      </c>
      <c r="X52">
        <v>-393454116</v>
      </c>
      <c r="Y52">
        <f t="shared" si="25"/>
        <v>1.77</v>
      </c>
      <c r="AA52">
        <v>0</v>
      </c>
      <c r="AB52">
        <v>7.04</v>
      </c>
      <c r="AC52">
        <v>0</v>
      </c>
      <c r="AD52">
        <v>0</v>
      </c>
      <c r="AE52">
        <v>0</v>
      </c>
      <c r="AF52">
        <v>0.73</v>
      </c>
      <c r="AG52">
        <v>0</v>
      </c>
      <c r="AH52">
        <v>0</v>
      </c>
      <c r="AI52">
        <v>1</v>
      </c>
      <c r="AJ52">
        <v>9.0399999999999991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1.77</v>
      </c>
      <c r="AU52" t="s">
        <v>3</v>
      </c>
      <c r="AV52">
        <v>0</v>
      </c>
      <c r="AW52">
        <v>2</v>
      </c>
      <c r="AX52">
        <v>61056390</v>
      </c>
      <c r="AY52">
        <v>1</v>
      </c>
      <c r="AZ52">
        <v>0</v>
      </c>
      <c r="BA52">
        <v>59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ROUND(Y52*Source!I75*DO52,9)</f>
        <v>0</v>
      </c>
      <c r="CX52">
        <f>ROUND(Y52*Source!I75,9)</f>
        <v>0.35045999999999999</v>
      </c>
      <c r="CY52">
        <f>AB52</f>
        <v>7.04</v>
      </c>
      <c r="CZ52">
        <f>AF52</f>
        <v>0.73</v>
      </c>
      <c r="DA52">
        <f>AJ52</f>
        <v>9.0399999999999991</v>
      </c>
      <c r="DB52">
        <f t="shared" si="26"/>
        <v>1.29</v>
      </c>
      <c r="DC52">
        <f t="shared" si="27"/>
        <v>0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2.31</v>
      </c>
      <c r="DH52">
        <f>ROUND(ROUND(AG52*AK52,2)*CX52,2)</f>
        <v>0</v>
      </c>
      <c r="DI52">
        <f t="shared" si="28"/>
        <v>0</v>
      </c>
      <c r="DJ52">
        <f>DG52</f>
        <v>2.31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ROW(Source!A75)</f>
        <v>75</v>
      </c>
      <c r="B53">
        <v>61051241</v>
      </c>
      <c r="C53">
        <v>61051593</v>
      </c>
      <c r="D53">
        <v>60199688</v>
      </c>
      <c r="E53">
        <v>1</v>
      </c>
      <c r="F53">
        <v>1</v>
      </c>
      <c r="G53">
        <v>1079</v>
      </c>
      <c r="H53">
        <v>3</v>
      </c>
      <c r="I53" t="s">
        <v>245</v>
      </c>
      <c r="J53" t="s">
        <v>246</v>
      </c>
      <c r="K53" t="s">
        <v>247</v>
      </c>
      <c r="L53">
        <v>1348</v>
      </c>
      <c r="N53">
        <v>1009</v>
      </c>
      <c r="O53" t="s">
        <v>238</v>
      </c>
      <c r="P53" t="s">
        <v>238</v>
      </c>
      <c r="Q53">
        <v>1000</v>
      </c>
      <c r="W53">
        <v>0</v>
      </c>
      <c r="X53">
        <v>-417466833</v>
      </c>
      <c r="Y53">
        <f t="shared" si="25"/>
        <v>6.0000000000000002E-5</v>
      </c>
      <c r="AA53">
        <v>42866.71</v>
      </c>
      <c r="AB53">
        <v>0</v>
      </c>
      <c r="AC53">
        <v>0</v>
      </c>
      <c r="AD53">
        <v>0</v>
      </c>
      <c r="AE53">
        <v>11233.62</v>
      </c>
      <c r="AF53">
        <v>0</v>
      </c>
      <c r="AG53">
        <v>0</v>
      </c>
      <c r="AH53">
        <v>0</v>
      </c>
      <c r="AI53">
        <v>3.53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61056391</v>
      </c>
      <c r="AY53">
        <v>1</v>
      </c>
      <c r="AZ53">
        <v>0</v>
      </c>
      <c r="BA53">
        <v>60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ROUND(Y53*Source!I75,9)</f>
        <v>1.188E-5</v>
      </c>
      <c r="CY53">
        <f t="shared" ref="CY53:CY59" si="36">AA53</f>
        <v>42866.71</v>
      </c>
      <c r="CZ53">
        <f t="shared" ref="CZ53:CZ59" si="37">AE53</f>
        <v>11233.62</v>
      </c>
      <c r="DA53">
        <f t="shared" ref="DA53:DA59" si="38">AI53</f>
        <v>3.53</v>
      </c>
      <c r="DB53">
        <f t="shared" si="26"/>
        <v>0.67</v>
      </c>
      <c r="DC53">
        <f t="shared" si="27"/>
        <v>0</v>
      </c>
      <c r="DD53" t="s">
        <v>3</v>
      </c>
      <c r="DE53" t="s">
        <v>3</v>
      </c>
      <c r="DF53">
        <f t="shared" ref="DF53:DF59" si="39">ROUND(ROUND(AE53*AI53,2)*CX53,2)</f>
        <v>0.47</v>
      </c>
      <c r="DG53">
        <f t="shared" ref="DG53:DG60" si="40">ROUND(ROUND(AF53,2)*CX53,2)</f>
        <v>0</v>
      </c>
      <c r="DH53">
        <f t="shared" ref="DH53:DH60" si="41">ROUND(ROUND(AG53,2)*CX53,2)</f>
        <v>0</v>
      </c>
      <c r="DI53">
        <f t="shared" si="28"/>
        <v>0</v>
      </c>
      <c r="DJ53">
        <f t="shared" ref="DJ53:DJ59" si="42">DF53</f>
        <v>0.47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ROW(Source!A75)</f>
        <v>75</v>
      </c>
      <c r="B54">
        <v>61051241</v>
      </c>
      <c r="C54">
        <v>61051593</v>
      </c>
      <c r="D54">
        <v>60206199</v>
      </c>
      <c r="E54">
        <v>1</v>
      </c>
      <c r="F54">
        <v>1</v>
      </c>
      <c r="G54">
        <v>1079</v>
      </c>
      <c r="H54">
        <v>3</v>
      </c>
      <c r="I54" t="s">
        <v>248</v>
      </c>
      <c r="J54" t="s">
        <v>249</v>
      </c>
      <c r="K54" t="s">
        <v>250</v>
      </c>
      <c r="L54">
        <v>1346</v>
      </c>
      <c r="N54">
        <v>1009</v>
      </c>
      <c r="O54" t="s">
        <v>36</v>
      </c>
      <c r="P54" t="s">
        <v>36</v>
      </c>
      <c r="Q54">
        <v>1</v>
      </c>
      <c r="W54">
        <v>0</v>
      </c>
      <c r="X54">
        <v>354191932</v>
      </c>
      <c r="Y54">
        <f t="shared" si="25"/>
        <v>0.8</v>
      </c>
      <c r="AA54">
        <v>211.96</v>
      </c>
      <c r="AB54">
        <v>0</v>
      </c>
      <c r="AC54">
        <v>0</v>
      </c>
      <c r="AD54">
        <v>0</v>
      </c>
      <c r="AE54">
        <v>25.8</v>
      </c>
      <c r="AF54">
        <v>0</v>
      </c>
      <c r="AG54">
        <v>0</v>
      </c>
      <c r="AH54">
        <v>0</v>
      </c>
      <c r="AI54">
        <v>7.6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0.8</v>
      </c>
      <c r="AU54" t="s">
        <v>3</v>
      </c>
      <c r="AV54">
        <v>0</v>
      </c>
      <c r="AW54">
        <v>2</v>
      </c>
      <c r="AX54">
        <v>61056392</v>
      </c>
      <c r="AY54">
        <v>1</v>
      </c>
      <c r="AZ54">
        <v>0</v>
      </c>
      <c r="BA54">
        <v>61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ROUND(Y54*Source!I75,9)</f>
        <v>0.15840000000000001</v>
      </c>
      <c r="CY54">
        <f t="shared" si="36"/>
        <v>211.96</v>
      </c>
      <c r="CZ54">
        <f t="shared" si="37"/>
        <v>25.8</v>
      </c>
      <c r="DA54">
        <f t="shared" si="38"/>
        <v>7.6</v>
      </c>
      <c r="DB54">
        <f t="shared" si="26"/>
        <v>20.64</v>
      </c>
      <c r="DC54">
        <f t="shared" si="27"/>
        <v>0</v>
      </c>
      <c r="DD54" t="s">
        <v>3</v>
      </c>
      <c r="DE54" t="s">
        <v>3</v>
      </c>
      <c r="DF54">
        <f t="shared" si="39"/>
        <v>31.06</v>
      </c>
      <c r="DG54">
        <f t="shared" si="40"/>
        <v>0</v>
      </c>
      <c r="DH54">
        <f t="shared" si="41"/>
        <v>0</v>
      </c>
      <c r="DI54">
        <f t="shared" si="28"/>
        <v>0</v>
      </c>
      <c r="DJ54">
        <f t="shared" si="42"/>
        <v>31.06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ROW(Source!A75)</f>
        <v>75</v>
      </c>
      <c r="B55">
        <v>61051241</v>
      </c>
      <c r="C55">
        <v>61051593</v>
      </c>
      <c r="D55">
        <v>60199967</v>
      </c>
      <c r="E55">
        <v>1</v>
      </c>
      <c r="F55">
        <v>1</v>
      </c>
      <c r="G55">
        <v>1079</v>
      </c>
      <c r="H55">
        <v>3</v>
      </c>
      <c r="I55" t="s">
        <v>251</v>
      </c>
      <c r="J55" t="s">
        <v>252</v>
      </c>
      <c r="K55" t="s">
        <v>253</v>
      </c>
      <c r="L55">
        <v>1348</v>
      </c>
      <c r="N55">
        <v>1009</v>
      </c>
      <c r="O55" t="s">
        <v>238</v>
      </c>
      <c r="P55" t="s">
        <v>238</v>
      </c>
      <c r="Q55">
        <v>1000</v>
      </c>
      <c r="W55">
        <v>0</v>
      </c>
      <c r="X55">
        <v>-1692853405</v>
      </c>
      <c r="Y55">
        <f t="shared" si="25"/>
        <v>5.0000000000000001E-4</v>
      </c>
      <c r="AA55">
        <v>1617801.42</v>
      </c>
      <c r="AB55">
        <v>0</v>
      </c>
      <c r="AC55">
        <v>0</v>
      </c>
      <c r="AD55">
        <v>0</v>
      </c>
      <c r="AE55">
        <v>60960.43</v>
      </c>
      <c r="AF55">
        <v>0</v>
      </c>
      <c r="AG55">
        <v>0</v>
      </c>
      <c r="AH55">
        <v>0</v>
      </c>
      <c r="AI55">
        <v>24.55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5.0000000000000001E-4</v>
      </c>
      <c r="AU55" t="s">
        <v>3</v>
      </c>
      <c r="AV55">
        <v>0</v>
      </c>
      <c r="AW55">
        <v>2</v>
      </c>
      <c r="AX55">
        <v>61056393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ROUND(Y55*Source!I75,9)</f>
        <v>9.8999999999999994E-5</v>
      </c>
      <c r="CY55">
        <f t="shared" si="36"/>
        <v>1617801.42</v>
      </c>
      <c r="CZ55">
        <f t="shared" si="37"/>
        <v>60960.43</v>
      </c>
      <c r="DA55">
        <f t="shared" si="38"/>
        <v>24.55</v>
      </c>
      <c r="DB55">
        <f t="shared" si="26"/>
        <v>30.48</v>
      </c>
      <c r="DC55">
        <f t="shared" si="27"/>
        <v>0</v>
      </c>
      <c r="DD55" t="s">
        <v>3</v>
      </c>
      <c r="DE55" t="s">
        <v>3</v>
      </c>
      <c r="DF55">
        <f t="shared" si="39"/>
        <v>148.16</v>
      </c>
      <c r="DG55">
        <f t="shared" si="40"/>
        <v>0</v>
      </c>
      <c r="DH55">
        <f t="shared" si="41"/>
        <v>0</v>
      </c>
      <c r="DI55">
        <f t="shared" si="28"/>
        <v>0</v>
      </c>
      <c r="DJ55">
        <f t="shared" si="42"/>
        <v>148.16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ROW(Source!A75)</f>
        <v>75</v>
      </c>
      <c r="B56">
        <v>61051241</v>
      </c>
      <c r="C56">
        <v>61051593</v>
      </c>
      <c r="D56">
        <v>60199990</v>
      </c>
      <c r="E56">
        <v>1</v>
      </c>
      <c r="F56">
        <v>1</v>
      </c>
      <c r="G56">
        <v>1079</v>
      </c>
      <c r="H56">
        <v>3</v>
      </c>
      <c r="I56" t="s">
        <v>254</v>
      </c>
      <c r="J56" t="s">
        <v>255</v>
      </c>
      <c r="K56" t="s">
        <v>256</v>
      </c>
      <c r="L56">
        <v>1348</v>
      </c>
      <c r="N56">
        <v>1009</v>
      </c>
      <c r="O56" t="s">
        <v>238</v>
      </c>
      <c r="P56" t="s">
        <v>238</v>
      </c>
      <c r="Q56">
        <v>1000</v>
      </c>
      <c r="W56">
        <v>0</v>
      </c>
      <c r="X56">
        <v>1500357424</v>
      </c>
      <c r="Y56">
        <f t="shared" si="25"/>
        <v>4.0000000000000003E-5</v>
      </c>
      <c r="AA56">
        <v>81368.429999999993</v>
      </c>
      <c r="AB56">
        <v>0</v>
      </c>
      <c r="AC56">
        <v>0</v>
      </c>
      <c r="AD56">
        <v>0</v>
      </c>
      <c r="AE56">
        <v>7973.67</v>
      </c>
      <c r="AF56">
        <v>0</v>
      </c>
      <c r="AG56">
        <v>0</v>
      </c>
      <c r="AH56">
        <v>0</v>
      </c>
      <c r="AI56">
        <v>9.44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4.0000000000000003E-5</v>
      </c>
      <c r="AU56" t="s">
        <v>3</v>
      </c>
      <c r="AV56">
        <v>0</v>
      </c>
      <c r="AW56">
        <v>2</v>
      </c>
      <c r="AX56">
        <v>61056394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ROUND(Y56*Source!I75,9)</f>
        <v>7.9200000000000004E-6</v>
      </c>
      <c r="CY56">
        <f t="shared" si="36"/>
        <v>81368.429999999993</v>
      </c>
      <c r="CZ56">
        <f t="shared" si="37"/>
        <v>7973.67</v>
      </c>
      <c r="DA56">
        <f t="shared" si="38"/>
        <v>9.44</v>
      </c>
      <c r="DB56">
        <f t="shared" si="26"/>
        <v>0.32</v>
      </c>
      <c r="DC56">
        <f t="shared" si="27"/>
        <v>0</v>
      </c>
      <c r="DD56" t="s">
        <v>3</v>
      </c>
      <c r="DE56" t="s">
        <v>3</v>
      </c>
      <c r="DF56">
        <f t="shared" si="39"/>
        <v>0.6</v>
      </c>
      <c r="DG56">
        <f t="shared" si="40"/>
        <v>0</v>
      </c>
      <c r="DH56">
        <f t="shared" si="41"/>
        <v>0</v>
      </c>
      <c r="DI56">
        <f t="shared" si="28"/>
        <v>0</v>
      </c>
      <c r="DJ56">
        <f t="shared" si="42"/>
        <v>0.6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ROW(Source!A75)</f>
        <v>75</v>
      </c>
      <c r="B57">
        <v>61051241</v>
      </c>
      <c r="C57">
        <v>61051593</v>
      </c>
      <c r="D57">
        <v>60223383</v>
      </c>
      <c r="E57">
        <v>1</v>
      </c>
      <c r="F57">
        <v>1</v>
      </c>
      <c r="G57">
        <v>1079</v>
      </c>
      <c r="H57">
        <v>3</v>
      </c>
      <c r="I57" t="s">
        <v>257</v>
      </c>
      <c r="J57" t="s">
        <v>258</v>
      </c>
      <c r="K57" t="s">
        <v>259</v>
      </c>
      <c r="L57">
        <v>1356</v>
      </c>
      <c r="N57">
        <v>1010</v>
      </c>
      <c r="O57" t="s">
        <v>260</v>
      </c>
      <c r="P57" t="s">
        <v>260</v>
      </c>
      <c r="Q57">
        <v>1000</v>
      </c>
      <c r="W57">
        <v>0</v>
      </c>
      <c r="X57">
        <v>-1015285283</v>
      </c>
      <c r="Y57">
        <f t="shared" si="25"/>
        <v>4.0000000000000001E-3</v>
      </c>
      <c r="AA57">
        <v>1651.43</v>
      </c>
      <c r="AB57">
        <v>0</v>
      </c>
      <c r="AC57">
        <v>0</v>
      </c>
      <c r="AD57">
        <v>0</v>
      </c>
      <c r="AE57">
        <v>226.66</v>
      </c>
      <c r="AF57">
        <v>0</v>
      </c>
      <c r="AG57">
        <v>0</v>
      </c>
      <c r="AH57">
        <v>0</v>
      </c>
      <c r="AI57">
        <v>6.74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4.0000000000000001E-3</v>
      </c>
      <c r="AU57" t="s">
        <v>3</v>
      </c>
      <c r="AV57">
        <v>0</v>
      </c>
      <c r="AW57">
        <v>2</v>
      </c>
      <c r="AX57">
        <v>61056395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ROUND(Y57*Source!I75,9)</f>
        <v>7.9199999999999995E-4</v>
      </c>
      <c r="CY57">
        <f t="shared" si="36"/>
        <v>1651.43</v>
      </c>
      <c r="CZ57">
        <f t="shared" si="37"/>
        <v>226.66</v>
      </c>
      <c r="DA57">
        <f t="shared" si="38"/>
        <v>6.74</v>
      </c>
      <c r="DB57">
        <f t="shared" si="26"/>
        <v>0.91</v>
      </c>
      <c r="DC57">
        <f t="shared" si="27"/>
        <v>0</v>
      </c>
      <c r="DD57" t="s">
        <v>3</v>
      </c>
      <c r="DE57" t="s">
        <v>3</v>
      </c>
      <c r="DF57">
        <f t="shared" si="39"/>
        <v>1.21</v>
      </c>
      <c r="DG57">
        <f t="shared" si="40"/>
        <v>0</v>
      </c>
      <c r="DH57">
        <f t="shared" si="41"/>
        <v>0</v>
      </c>
      <c r="DI57">
        <f t="shared" si="28"/>
        <v>0</v>
      </c>
      <c r="DJ57">
        <f t="shared" si="42"/>
        <v>1.21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ROW(Source!A75)</f>
        <v>75</v>
      </c>
      <c r="B58">
        <v>61051241</v>
      </c>
      <c r="C58">
        <v>61051593</v>
      </c>
      <c r="D58">
        <v>60223044</v>
      </c>
      <c r="E58">
        <v>1</v>
      </c>
      <c r="F58">
        <v>1</v>
      </c>
      <c r="G58">
        <v>1079</v>
      </c>
      <c r="H58">
        <v>3</v>
      </c>
      <c r="I58" t="s">
        <v>261</v>
      </c>
      <c r="J58" t="s">
        <v>262</v>
      </c>
      <c r="K58" t="s">
        <v>263</v>
      </c>
      <c r="L58">
        <v>1301</v>
      </c>
      <c r="N58">
        <v>1003</v>
      </c>
      <c r="O58" t="s">
        <v>114</v>
      </c>
      <c r="P58" t="s">
        <v>114</v>
      </c>
      <c r="Q58">
        <v>1</v>
      </c>
      <c r="W58">
        <v>0</v>
      </c>
      <c r="X58">
        <v>-1671344812</v>
      </c>
      <c r="Y58">
        <f t="shared" si="25"/>
        <v>0.96</v>
      </c>
      <c r="AA58">
        <v>5.0999999999999996</v>
      </c>
      <c r="AB58">
        <v>0</v>
      </c>
      <c r="AC58">
        <v>0</v>
      </c>
      <c r="AD58">
        <v>0</v>
      </c>
      <c r="AE58">
        <v>0.7</v>
      </c>
      <c r="AF58">
        <v>0</v>
      </c>
      <c r="AG58">
        <v>0</v>
      </c>
      <c r="AH58">
        <v>0</v>
      </c>
      <c r="AI58">
        <v>6.74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0.96</v>
      </c>
      <c r="AU58" t="s">
        <v>3</v>
      </c>
      <c r="AV58">
        <v>0</v>
      </c>
      <c r="AW58">
        <v>2</v>
      </c>
      <c r="AX58">
        <v>61056396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ROUND(Y58*Source!I75,9)</f>
        <v>0.19008</v>
      </c>
      <c r="CY58">
        <f t="shared" si="36"/>
        <v>5.0999999999999996</v>
      </c>
      <c r="CZ58">
        <f t="shared" si="37"/>
        <v>0.7</v>
      </c>
      <c r="DA58">
        <f t="shared" si="38"/>
        <v>6.74</v>
      </c>
      <c r="DB58">
        <f t="shared" si="26"/>
        <v>0.67</v>
      </c>
      <c r="DC58">
        <f t="shared" si="27"/>
        <v>0</v>
      </c>
      <c r="DD58" t="s">
        <v>3</v>
      </c>
      <c r="DE58" t="s">
        <v>3</v>
      </c>
      <c r="DF58">
        <f t="shared" si="39"/>
        <v>0.9</v>
      </c>
      <c r="DG58">
        <f t="shared" si="40"/>
        <v>0</v>
      </c>
      <c r="DH58">
        <f t="shared" si="41"/>
        <v>0</v>
      </c>
      <c r="DI58">
        <f t="shared" si="28"/>
        <v>0</v>
      </c>
      <c r="DJ58">
        <f t="shared" si="42"/>
        <v>0.9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ROW(Source!A75)</f>
        <v>75</v>
      </c>
      <c r="B59">
        <v>61051241</v>
      </c>
      <c r="C59">
        <v>61051593</v>
      </c>
      <c r="D59">
        <v>60223046</v>
      </c>
      <c r="E59">
        <v>1</v>
      </c>
      <c r="F59">
        <v>1</v>
      </c>
      <c r="G59">
        <v>1079</v>
      </c>
      <c r="H59">
        <v>3</v>
      </c>
      <c r="I59" t="s">
        <v>264</v>
      </c>
      <c r="J59" t="s">
        <v>265</v>
      </c>
      <c r="K59" t="s">
        <v>266</v>
      </c>
      <c r="L59">
        <v>1356</v>
      </c>
      <c r="N59">
        <v>1010</v>
      </c>
      <c r="O59" t="s">
        <v>260</v>
      </c>
      <c r="P59" t="s">
        <v>260</v>
      </c>
      <c r="Q59">
        <v>1000</v>
      </c>
      <c r="W59">
        <v>0</v>
      </c>
      <c r="X59">
        <v>-1164809856</v>
      </c>
      <c r="Y59">
        <f t="shared" si="25"/>
        <v>8.3199999999999993E-3</v>
      </c>
      <c r="AA59">
        <v>229.8</v>
      </c>
      <c r="AB59">
        <v>0</v>
      </c>
      <c r="AC59">
        <v>0</v>
      </c>
      <c r="AD59">
        <v>0</v>
      </c>
      <c r="AE59">
        <v>6.44</v>
      </c>
      <c r="AF59">
        <v>0</v>
      </c>
      <c r="AG59">
        <v>0</v>
      </c>
      <c r="AH59">
        <v>0</v>
      </c>
      <c r="AI59">
        <v>33.01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8.3199999999999993E-3</v>
      </c>
      <c r="AU59" t="s">
        <v>3</v>
      </c>
      <c r="AV59">
        <v>0</v>
      </c>
      <c r="AW59">
        <v>2</v>
      </c>
      <c r="AX59">
        <v>61056397</v>
      </c>
      <c r="AY59">
        <v>1</v>
      </c>
      <c r="AZ59">
        <v>0</v>
      </c>
      <c r="BA59">
        <v>66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ROUND(Y59*Source!I75,9)</f>
        <v>1.6473600000000001E-3</v>
      </c>
      <c r="CY59">
        <f t="shared" si="36"/>
        <v>229.8</v>
      </c>
      <c r="CZ59">
        <f t="shared" si="37"/>
        <v>6.44</v>
      </c>
      <c r="DA59">
        <f t="shared" si="38"/>
        <v>33.01</v>
      </c>
      <c r="DB59">
        <f t="shared" si="26"/>
        <v>0.05</v>
      </c>
      <c r="DC59">
        <f t="shared" si="27"/>
        <v>0</v>
      </c>
      <c r="DD59" t="s">
        <v>3</v>
      </c>
      <c r="DE59" t="s">
        <v>3</v>
      </c>
      <c r="DF59">
        <f t="shared" si="39"/>
        <v>0.35</v>
      </c>
      <c r="DG59">
        <f t="shared" si="40"/>
        <v>0</v>
      </c>
      <c r="DH59">
        <f t="shared" si="41"/>
        <v>0</v>
      </c>
      <c r="DI59">
        <f t="shared" si="28"/>
        <v>0</v>
      </c>
      <c r="DJ59">
        <f t="shared" si="42"/>
        <v>0.35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ROW(Source!A76)</f>
        <v>76</v>
      </c>
      <c r="B60">
        <v>61051241</v>
      </c>
      <c r="C60">
        <v>61051642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205</v>
      </c>
      <c r="J60" t="s">
        <v>3</v>
      </c>
      <c r="K60" t="s">
        <v>206</v>
      </c>
      <c r="L60">
        <v>1191</v>
      </c>
      <c r="N60">
        <v>1013</v>
      </c>
      <c r="O60" t="s">
        <v>207</v>
      </c>
      <c r="P60" t="s">
        <v>207</v>
      </c>
      <c r="Q60">
        <v>1</v>
      </c>
      <c r="W60">
        <v>0</v>
      </c>
      <c r="X60">
        <v>476480486</v>
      </c>
      <c r="Y60">
        <f t="shared" si="25"/>
        <v>20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20</v>
      </c>
      <c r="AU60" t="s">
        <v>3</v>
      </c>
      <c r="AV60">
        <v>1</v>
      </c>
      <c r="AW60">
        <v>2</v>
      </c>
      <c r="AX60">
        <v>61056402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ROUND(AT60*Source!I76*AH60*AL60,2)</f>
        <v>0</v>
      </c>
      <c r="CV60">
        <f>ROUND(Y60*Source!I76,9)</f>
        <v>0</v>
      </c>
      <c r="CW60">
        <v>0</v>
      </c>
      <c r="CX60">
        <f>ROUND(Y60*Source!I76,9)</f>
        <v>0</v>
      </c>
      <c r="CY60">
        <f>AD60</f>
        <v>0</v>
      </c>
      <c r="CZ60">
        <f>AH60</f>
        <v>0</v>
      </c>
      <c r="DA60">
        <f>AL60</f>
        <v>1</v>
      </c>
      <c r="DB60">
        <f t="shared" si="26"/>
        <v>0</v>
      </c>
      <c r="DC60">
        <f t="shared" si="27"/>
        <v>0</v>
      </c>
      <c r="DD60" t="s">
        <v>3</v>
      </c>
      <c r="DE60" t="s">
        <v>3</v>
      </c>
      <c r="DF60">
        <f>ROUND(ROUND(AE60,2)*CX60,2)</f>
        <v>0</v>
      </c>
      <c r="DG60">
        <f t="shared" si="40"/>
        <v>0</v>
      </c>
      <c r="DH60">
        <f t="shared" si="41"/>
        <v>0</v>
      </c>
      <c r="DI60">
        <f t="shared" si="28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ROW(Source!A76)</f>
        <v>76</v>
      </c>
      <c r="B61">
        <v>61051241</v>
      </c>
      <c r="C61">
        <v>61051642</v>
      </c>
      <c r="D61">
        <v>60231385</v>
      </c>
      <c r="E61">
        <v>1</v>
      </c>
      <c r="F61">
        <v>1</v>
      </c>
      <c r="G61">
        <v>1079</v>
      </c>
      <c r="H61">
        <v>2</v>
      </c>
      <c r="I61" t="s">
        <v>218</v>
      </c>
      <c r="J61" t="s">
        <v>219</v>
      </c>
      <c r="K61" t="s">
        <v>220</v>
      </c>
      <c r="L61">
        <v>1368</v>
      </c>
      <c r="N61">
        <v>1011</v>
      </c>
      <c r="O61" t="s">
        <v>211</v>
      </c>
      <c r="P61" t="s">
        <v>211</v>
      </c>
      <c r="Q61">
        <v>1</v>
      </c>
      <c r="W61">
        <v>0</v>
      </c>
      <c r="X61">
        <v>654681671</v>
      </c>
      <c r="Y61">
        <f t="shared" si="25"/>
        <v>1.06</v>
      </c>
      <c r="AA61">
        <v>0</v>
      </c>
      <c r="AB61">
        <v>1478.98</v>
      </c>
      <c r="AC61">
        <v>749.63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16.68</v>
      </c>
      <c r="AK61">
        <v>55.67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1.06</v>
      </c>
      <c r="AU61" t="s">
        <v>3</v>
      </c>
      <c r="AV61">
        <v>0</v>
      </c>
      <c r="AW61">
        <v>2</v>
      </c>
      <c r="AX61">
        <v>61056403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ROUND(Y61*Source!I76*DO61,9)</f>
        <v>0</v>
      </c>
      <c r="CX61">
        <f>ROUND(Y61*Source!I76,9)</f>
        <v>0</v>
      </c>
      <c r="CY61">
        <f>AB61</f>
        <v>1478.98</v>
      </c>
      <c r="CZ61">
        <f>AF61</f>
        <v>83.1</v>
      </c>
      <c r="DA61">
        <f>AJ61</f>
        <v>16.68</v>
      </c>
      <c r="DB61">
        <f t="shared" si="26"/>
        <v>88.09</v>
      </c>
      <c r="DC61">
        <f t="shared" si="27"/>
        <v>13.38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0</v>
      </c>
      <c r="DH61">
        <f>ROUND(ROUND(AG61*AK61,2)*CX61,2)</f>
        <v>0</v>
      </c>
      <c r="DI61">
        <f t="shared" si="28"/>
        <v>0</v>
      </c>
      <c r="DJ61">
        <f>DG61</f>
        <v>0</v>
      </c>
      <c r="DK61">
        <v>0</v>
      </c>
      <c r="DL61" t="s">
        <v>221</v>
      </c>
      <c r="DM61">
        <v>0</v>
      </c>
      <c r="DN61" t="s">
        <v>207</v>
      </c>
      <c r="DO61">
        <v>12.62</v>
      </c>
    </row>
    <row r="62" spans="1:119" x14ac:dyDescent="0.2">
      <c r="A62">
        <f>ROW(Source!A76)</f>
        <v>76</v>
      </c>
      <c r="B62">
        <v>61051241</v>
      </c>
      <c r="C62">
        <v>61051642</v>
      </c>
      <c r="D62">
        <v>60230707</v>
      </c>
      <c r="E62">
        <v>1</v>
      </c>
      <c r="F62">
        <v>1</v>
      </c>
      <c r="G62">
        <v>1079</v>
      </c>
      <c r="H62">
        <v>2</v>
      </c>
      <c r="I62" t="s">
        <v>239</v>
      </c>
      <c r="J62" t="s">
        <v>240</v>
      </c>
      <c r="K62" t="s">
        <v>241</v>
      </c>
      <c r="L62">
        <v>1368</v>
      </c>
      <c r="N62">
        <v>1011</v>
      </c>
      <c r="O62" t="s">
        <v>211</v>
      </c>
      <c r="P62" t="s">
        <v>211</v>
      </c>
      <c r="Q62">
        <v>1</v>
      </c>
      <c r="W62">
        <v>0</v>
      </c>
      <c r="X62">
        <v>1976634375</v>
      </c>
      <c r="Y62">
        <f t="shared" si="25"/>
        <v>4.2699999999999996</v>
      </c>
      <c r="AA62">
        <v>0</v>
      </c>
      <c r="AB62">
        <v>23.91</v>
      </c>
      <c r="AC62">
        <v>0</v>
      </c>
      <c r="AD62">
        <v>0</v>
      </c>
      <c r="AE62">
        <v>0</v>
      </c>
      <c r="AF62">
        <v>2.27</v>
      </c>
      <c r="AG62">
        <v>0</v>
      </c>
      <c r="AH62">
        <v>0</v>
      </c>
      <c r="AI62">
        <v>1</v>
      </c>
      <c r="AJ62">
        <v>9.8699999999999992</v>
      </c>
      <c r="AK62">
        <v>55.67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4.2699999999999996</v>
      </c>
      <c r="AU62" t="s">
        <v>3</v>
      </c>
      <c r="AV62">
        <v>0</v>
      </c>
      <c r="AW62">
        <v>2</v>
      </c>
      <c r="AX62">
        <v>61056404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ROUND(Y62*Source!I76*DO62,9)</f>
        <v>0</v>
      </c>
      <c r="CX62">
        <f>ROUND(Y62*Source!I76,9)</f>
        <v>0</v>
      </c>
      <c r="CY62">
        <f>AB62</f>
        <v>23.91</v>
      </c>
      <c r="CZ62">
        <f>AF62</f>
        <v>2.27</v>
      </c>
      <c r="DA62">
        <f>AJ62</f>
        <v>9.8699999999999992</v>
      </c>
      <c r="DB62">
        <f t="shared" si="26"/>
        <v>9.69</v>
      </c>
      <c r="DC62">
        <f t="shared" si="27"/>
        <v>0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0</v>
      </c>
      <c r="DH62">
        <f>ROUND(ROUND(AG62*AK62,2)*CX62,2)</f>
        <v>0</v>
      </c>
      <c r="DI62">
        <f t="shared" si="28"/>
        <v>0</v>
      </c>
      <c r="DJ62">
        <f>DG62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ROW(Source!A76)</f>
        <v>76</v>
      </c>
      <c r="B63">
        <v>61051241</v>
      </c>
      <c r="C63">
        <v>61051642</v>
      </c>
      <c r="D63">
        <v>60230717</v>
      </c>
      <c r="E63">
        <v>1</v>
      </c>
      <c r="F63">
        <v>1</v>
      </c>
      <c r="G63">
        <v>1079</v>
      </c>
      <c r="H63">
        <v>2</v>
      </c>
      <c r="I63" t="s">
        <v>242</v>
      </c>
      <c r="J63" t="s">
        <v>243</v>
      </c>
      <c r="K63" t="s">
        <v>244</v>
      </c>
      <c r="L63">
        <v>1368</v>
      </c>
      <c r="N63">
        <v>1011</v>
      </c>
      <c r="O63" t="s">
        <v>211</v>
      </c>
      <c r="P63" t="s">
        <v>211</v>
      </c>
      <c r="Q63">
        <v>1</v>
      </c>
      <c r="W63">
        <v>0</v>
      </c>
      <c r="X63">
        <v>-393454116</v>
      </c>
      <c r="Y63">
        <f t="shared" si="25"/>
        <v>4.5999999999999996</v>
      </c>
      <c r="AA63">
        <v>0</v>
      </c>
      <c r="AB63">
        <v>7.04</v>
      </c>
      <c r="AC63">
        <v>0</v>
      </c>
      <c r="AD63">
        <v>0</v>
      </c>
      <c r="AE63">
        <v>0</v>
      </c>
      <c r="AF63">
        <v>0.73</v>
      </c>
      <c r="AG63">
        <v>0</v>
      </c>
      <c r="AH63">
        <v>0</v>
      </c>
      <c r="AI63">
        <v>1</v>
      </c>
      <c r="AJ63">
        <v>9.0399999999999991</v>
      </c>
      <c r="AK63">
        <v>55.67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4.5999999999999996</v>
      </c>
      <c r="AU63" t="s">
        <v>3</v>
      </c>
      <c r="AV63">
        <v>0</v>
      </c>
      <c r="AW63">
        <v>2</v>
      </c>
      <c r="AX63">
        <v>61056405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ROUND(Y63*Source!I76*DO63,9)</f>
        <v>0</v>
      </c>
      <c r="CX63">
        <f>ROUND(Y63*Source!I76,9)</f>
        <v>0</v>
      </c>
      <c r="CY63">
        <f>AB63</f>
        <v>7.04</v>
      </c>
      <c r="CZ63">
        <f>AF63</f>
        <v>0.73</v>
      </c>
      <c r="DA63">
        <f>AJ63</f>
        <v>9.0399999999999991</v>
      </c>
      <c r="DB63">
        <f t="shared" si="26"/>
        <v>3.36</v>
      </c>
      <c r="DC63">
        <f t="shared" si="27"/>
        <v>0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0</v>
      </c>
      <c r="DH63">
        <f>ROUND(ROUND(AG63*AK63,2)*CX63,2)</f>
        <v>0</v>
      </c>
      <c r="DI63">
        <f t="shared" si="28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61051241</v>
      </c>
      <c r="C64">
        <v>61051642</v>
      </c>
      <c r="D64">
        <v>60199688</v>
      </c>
      <c r="E64">
        <v>1</v>
      </c>
      <c r="F64">
        <v>1</v>
      </c>
      <c r="G64">
        <v>1079</v>
      </c>
      <c r="H64">
        <v>3</v>
      </c>
      <c r="I64" t="s">
        <v>245</v>
      </c>
      <c r="J64" t="s">
        <v>246</v>
      </c>
      <c r="K64" t="s">
        <v>247</v>
      </c>
      <c r="L64">
        <v>1348</v>
      </c>
      <c r="N64">
        <v>1009</v>
      </c>
      <c r="O64" t="s">
        <v>238</v>
      </c>
      <c r="P64" t="s">
        <v>238</v>
      </c>
      <c r="Q64">
        <v>1000</v>
      </c>
      <c r="W64">
        <v>0</v>
      </c>
      <c r="X64">
        <v>-417466833</v>
      </c>
      <c r="Y64">
        <f t="shared" si="25"/>
        <v>6.0000000000000002E-5</v>
      </c>
      <c r="AA64">
        <v>42866.71</v>
      </c>
      <c r="AB64">
        <v>0</v>
      </c>
      <c r="AC64">
        <v>0</v>
      </c>
      <c r="AD64">
        <v>0</v>
      </c>
      <c r="AE64">
        <v>11233.62</v>
      </c>
      <c r="AF64">
        <v>0</v>
      </c>
      <c r="AG64">
        <v>0</v>
      </c>
      <c r="AH64">
        <v>0</v>
      </c>
      <c r="AI64">
        <v>3.53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6.0000000000000002E-5</v>
      </c>
      <c r="AU64" t="s">
        <v>3</v>
      </c>
      <c r="AV64">
        <v>0</v>
      </c>
      <c r="AW64">
        <v>2</v>
      </c>
      <c r="AX64">
        <v>61056406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ROUND(Y64*Source!I76,9)</f>
        <v>0</v>
      </c>
      <c r="CY64">
        <f t="shared" ref="CY64:CY70" si="43">AA64</f>
        <v>42866.71</v>
      </c>
      <c r="CZ64">
        <f t="shared" ref="CZ64:CZ70" si="44">AE64</f>
        <v>11233.62</v>
      </c>
      <c r="DA64">
        <f t="shared" ref="DA64:DA70" si="45">AI64</f>
        <v>3.53</v>
      </c>
      <c r="DB64">
        <f t="shared" si="26"/>
        <v>0.67</v>
      </c>
      <c r="DC64">
        <f t="shared" si="27"/>
        <v>0</v>
      </c>
      <c r="DD64" t="s">
        <v>3</v>
      </c>
      <c r="DE64" t="s">
        <v>3</v>
      </c>
      <c r="DF64">
        <f t="shared" ref="DF64:DF70" si="46">ROUND(ROUND(AE64*AI64,2)*CX64,2)</f>
        <v>0</v>
      </c>
      <c r="DG64">
        <f t="shared" ref="DG64:DG71" si="47">ROUND(ROUND(AF64,2)*CX64,2)</f>
        <v>0</v>
      </c>
      <c r="DH64">
        <f t="shared" ref="DH64:DH71" si="48">ROUND(ROUND(AG64,2)*CX64,2)</f>
        <v>0</v>
      </c>
      <c r="DI64">
        <f t="shared" si="28"/>
        <v>0</v>
      </c>
      <c r="DJ64">
        <f t="shared" ref="DJ64:DJ70" si="49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ROW(Source!A76)</f>
        <v>76</v>
      </c>
      <c r="B65">
        <v>61051241</v>
      </c>
      <c r="C65">
        <v>61051642</v>
      </c>
      <c r="D65">
        <v>60206199</v>
      </c>
      <c r="E65">
        <v>1</v>
      </c>
      <c r="F65">
        <v>1</v>
      </c>
      <c r="G65">
        <v>1079</v>
      </c>
      <c r="H65">
        <v>3</v>
      </c>
      <c r="I65" t="s">
        <v>248</v>
      </c>
      <c r="J65" t="s">
        <v>249</v>
      </c>
      <c r="K65" t="s">
        <v>250</v>
      </c>
      <c r="L65">
        <v>1346</v>
      </c>
      <c r="N65">
        <v>1009</v>
      </c>
      <c r="O65" t="s">
        <v>36</v>
      </c>
      <c r="P65" t="s">
        <v>36</v>
      </c>
      <c r="Q65">
        <v>1</v>
      </c>
      <c r="W65">
        <v>0</v>
      </c>
      <c r="X65">
        <v>354191932</v>
      </c>
      <c r="Y65">
        <f t="shared" ref="Y65:Y96" si="50">AT65</f>
        <v>0.8</v>
      </c>
      <c r="AA65">
        <v>211.96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7.6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0.8</v>
      </c>
      <c r="AU65" t="s">
        <v>3</v>
      </c>
      <c r="AV65">
        <v>0</v>
      </c>
      <c r="AW65">
        <v>2</v>
      </c>
      <c r="AX65">
        <v>61056407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ROUND(Y65*Source!I76,9)</f>
        <v>0</v>
      </c>
      <c r="CY65">
        <f t="shared" si="43"/>
        <v>211.96</v>
      </c>
      <c r="CZ65">
        <f t="shared" si="44"/>
        <v>25.8</v>
      </c>
      <c r="DA65">
        <f t="shared" si="45"/>
        <v>7.6</v>
      </c>
      <c r="DB65">
        <f t="shared" ref="DB65:DB96" si="51">ROUND(ROUND(AT65*CZ65,2),6)</f>
        <v>20.64</v>
      </c>
      <c r="DC65">
        <f t="shared" ref="DC65:DC96" si="52">ROUND(ROUND(AT65*AG65,2),6)</f>
        <v>0</v>
      </c>
      <c r="DD65" t="s">
        <v>3</v>
      </c>
      <c r="DE65" t="s">
        <v>3</v>
      </c>
      <c r="DF65">
        <f t="shared" si="46"/>
        <v>0</v>
      </c>
      <c r="DG65">
        <f t="shared" si="47"/>
        <v>0</v>
      </c>
      <c r="DH65">
        <f t="shared" si="48"/>
        <v>0</v>
      </c>
      <c r="DI65">
        <f t="shared" ref="DI65:DI96" si="53">ROUND(ROUND(AH65,2)*CX65,2)</f>
        <v>0</v>
      </c>
      <c r="DJ65">
        <f t="shared" si="4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ROW(Source!A76)</f>
        <v>76</v>
      </c>
      <c r="B66">
        <v>61051241</v>
      </c>
      <c r="C66">
        <v>61051642</v>
      </c>
      <c r="D66">
        <v>60199967</v>
      </c>
      <c r="E66">
        <v>1</v>
      </c>
      <c r="F66">
        <v>1</v>
      </c>
      <c r="G66">
        <v>1079</v>
      </c>
      <c r="H66">
        <v>3</v>
      </c>
      <c r="I66" t="s">
        <v>251</v>
      </c>
      <c r="J66" t="s">
        <v>252</v>
      </c>
      <c r="K66" t="s">
        <v>253</v>
      </c>
      <c r="L66">
        <v>1348</v>
      </c>
      <c r="N66">
        <v>1009</v>
      </c>
      <c r="O66" t="s">
        <v>238</v>
      </c>
      <c r="P66" t="s">
        <v>238</v>
      </c>
      <c r="Q66">
        <v>1000</v>
      </c>
      <c r="W66">
        <v>0</v>
      </c>
      <c r="X66">
        <v>-1692853405</v>
      </c>
      <c r="Y66">
        <f t="shared" si="50"/>
        <v>5.0000000000000001E-4</v>
      </c>
      <c r="AA66">
        <v>1617801.42</v>
      </c>
      <c r="AB66">
        <v>0</v>
      </c>
      <c r="AC66">
        <v>0</v>
      </c>
      <c r="AD66">
        <v>0</v>
      </c>
      <c r="AE66">
        <v>60960.43</v>
      </c>
      <c r="AF66">
        <v>0</v>
      </c>
      <c r="AG66">
        <v>0</v>
      </c>
      <c r="AH66">
        <v>0</v>
      </c>
      <c r="AI66">
        <v>24.55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5.0000000000000001E-4</v>
      </c>
      <c r="AU66" t="s">
        <v>3</v>
      </c>
      <c r="AV66">
        <v>0</v>
      </c>
      <c r="AW66">
        <v>2</v>
      </c>
      <c r="AX66">
        <v>61056408</v>
      </c>
      <c r="AY66">
        <v>1</v>
      </c>
      <c r="AZ66">
        <v>0</v>
      </c>
      <c r="BA66">
        <v>75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ROUND(Y66*Source!I76,9)</f>
        <v>0</v>
      </c>
      <c r="CY66">
        <f t="shared" si="43"/>
        <v>1617801.42</v>
      </c>
      <c r="CZ66">
        <f t="shared" si="44"/>
        <v>60960.43</v>
      </c>
      <c r="DA66">
        <f t="shared" si="45"/>
        <v>24.55</v>
      </c>
      <c r="DB66">
        <f t="shared" si="51"/>
        <v>30.48</v>
      </c>
      <c r="DC66">
        <f t="shared" si="52"/>
        <v>0</v>
      </c>
      <c r="DD66" t="s">
        <v>3</v>
      </c>
      <c r="DE66" t="s">
        <v>3</v>
      </c>
      <c r="DF66">
        <f t="shared" si="46"/>
        <v>0</v>
      </c>
      <c r="DG66">
        <f t="shared" si="47"/>
        <v>0</v>
      </c>
      <c r="DH66">
        <f t="shared" si="48"/>
        <v>0</v>
      </c>
      <c r="DI66">
        <f t="shared" si="53"/>
        <v>0</v>
      </c>
      <c r="DJ66">
        <f t="shared" si="4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ROW(Source!A76)</f>
        <v>76</v>
      </c>
      <c r="B67">
        <v>61051241</v>
      </c>
      <c r="C67">
        <v>61051642</v>
      </c>
      <c r="D67">
        <v>60199990</v>
      </c>
      <c r="E67">
        <v>1</v>
      </c>
      <c r="F67">
        <v>1</v>
      </c>
      <c r="G67">
        <v>1079</v>
      </c>
      <c r="H67">
        <v>3</v>
      </c>
      <c r="I67" t="s">
        <v>254</v>
      </c>
      <c r="J67" t="s">
        <v>255</v>
      </c>
      <c r="K67" t="s">
        <v>256</v>
      </c>
      <c r="L67">
        <v>1348</v>
      </c>
      <c r="N67">
        <v>1009</v>
      </c>
      <c r="O67" t="s">
        <v>238</v>
      </c>
      <c r="P67" t="s">
        <v>238</v>
      </c>
      <c r="Q67">
        <v>1000</v>
      </c>
      <c r="W67">
        <v>0</v>
      </c>
      <c r="X67">
        <v>1500357424</v>
      </c>
      <c r="Y67">
        <f t="shared" si="50"/>
        <v>4.0000000000000003E-5</v>
      </c>
      <c r="AA67">
        <v>81368.429999999993</v>
      </c>
      <c r="AB67">
        <v>0</v>
      </c>
      <c r="AC67">
        <v>0</v>
      </c>
      <c r="AD67">
        <v>0</v>
      </c>
      <c r="AE67">
        <v>7973.67</v>
      </c>
      <c r="AF67">
        <v>0</v>
      </c>
      <c r="AG67">
        <v>0</v>
      </c>
      <c r="AH67">
        <v>0</v>
      </c>
      <c r="AI67">
        <v>9.44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4.0000000000000003E-5</v>
      </c>
      <c r="AU67" t="s">
        <v>3</v>
      </c>
      <c r="AV67">
        <v>0</v>
      </c>
      <c r="AW67">
        <v>2</v>
      </c>
      <c r="AX67">
        <v>61056409</v>
      </c>
      <c r="AY67">
        <v>1</v>
      </c>
      <c r="AZ67">
        <v>0</v>
      </c>
      <c r="BA67">
        <v>76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ROUND(Y67*Source!I76,9)</f>
        <v>0</v>
      </c>
      <c r="CY67">
        <f t="shared" si="43"/>
        <v>81368.429999999993</v>
      </c>
      <c r="CZ67">
        <f t="shared" si="44"/>
        <v>7973.67</v>
      </c>
      <c r="DA67">
        <f t="shared" si="45"/>
        <v>9.44</v>
      </c>
      <c r="DB67">
        <f t="shared" si="51"/>
        <v>0.32</v>
      </c>
      <c r="DC67">
        <f t="shared" si="52"/>
        <v>0</v>
      </c>
      <c r="DD67" t="s">
        <v>3</v>
      </c>
      <c r="DE67" t="s">
        <v>3</v>
      </c>
      <c r="DF67">
        <f t="shared" si="46"/>
        <v>0</v>
      </c>
      <c r="DG67">
        <f t="shared" si="47"/>
        <v>0</v>
      </c>
      <c r="DH67">
        <f t="shared" si="48"/>
        <v>0</v>
      </c>
      <c r="DI67">
        <f t="shared" si="53"/>
        <v>0</v>
      </c>
      <c r="DJ67">
        <f t="shared" si="4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ROW(Source!A76)</f>
        <v>76</v>
      </c>
      <c r="B68">
        <v>61051241</v>
      </c>
      <c r="C68">
        <v>61051642</v>
      </c>
      <c r="D68">
        <v>60223383</v>
      </c>
      <c r="E68">
        <v>1</v>
      </c>
      <c r="F68">
        <v>1</v>
      </c>
      <c r="G68">
        <v>1079</v>
      </c>
      <c r="H68">
        <v>3</v>
      </c>
      <c r="I68" t="s">
        <v>257</v>
      </c>
      <c r="J68" t="s">
        <v>258</v>
      </c>
      <c r="K68" t="s">
        <v>259</v>
      </c>
      <c r="L68">
        <v>1356</v>
      </c>
      <c r="N68">
        <v>1010</v>
      </c>
      <c r="O68" t="s">
        <v>260</v>
      </c>
      <c r="P68" t="s">
        <v>260</v>
      </c>
      <c r="Q68">
        <v>1000</v>
      </c>
      <c r="W68">
        <v>0</v>
      </c>
      <c r="X68">
        <v>-1015285283</v>
      </c>
      <c r="Y68">
        <f t="shared" si="50"/>
        <v>4.0999999999999999E-4</v>
      </c>
      <c r="AA68">
        <v>1651.43</v>
      </c>
      <c r="AB68">
        <v>0</v>
      </c>
      <c r="AC68">
        <v>0</v>
      </c>
      <c r="AD68">
        <v>0</v>
      </c>
      <c r="AE68">
        <v>226.66</v>
      </c>
      <c r="AF68">
        <v>0</v>
      </c>
      <c r="AG68">
        <v>0</v>
      </c>
      <c r="AH68">
        <v>0</v>
      </c>
      <c r="AI68">
        <v>6.74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4.0999999999999999E-4</v>
      </c>
      <c r="AU68" t="s">
        <v>3</v>
      </c>
      <c r="AV68">
        <v>0</v>
      </c>
      <c r="AW68">
        <v>2</v>
      </c>
      <c r="AX68">
        <v>61056410</v>
      </c>
      <c r="AY68">
        <v>1</v>
      </c>
      <c r="AZ68">
        <v>0</v>
      </c>
      <c r="BA68">
        <v>77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ROUND(Y68*Source!I76,9)</f>
        <v>0</v>
      </c>
      <c r="CY68">
        <f t="shared" si="43"/>
        <v>1651.43</v>
      </c>
      <c r="CZ68">
        <f t="shared" si="44"/>
        <v>226.66</v>
      </c>
      <c r="DA68">
        <f t="shared" si="45"/>
        <v>6.74</v>
      </c>
      <c r="DB68">
        <f t="shared" si="51"/>
        <v>0.09</v>
      </c>
      <c r="DC68">
        <f t="shared" si="52"/>
        <v>0</v>
      </c>
      <c r="DD68" t="s">
        <v>3</v>
      </c>
      <c r="DE68" t="s">
        <v>3</v>
      </c>
      <c r="DF68">
        <f t="shared" si="46"/>
        <v>0</v>
      </c>
      <c r="DG68">
        <f t="shared" si="47"/>
        <v>0</v>
      </c>
      <c r="DH68">
        <f t="shared" si="48"/>
        <v>0</v>
      </c>
      <c r="DI68">
        <f t="shared" si="53"/>
        <v>0</v>
      </c>
      <c r="DJ68">
        <f t="shared" si="4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ROW(Source!A76)</f>
        <v>76</v>
      </c>
      <c r="B69">
        <v>61051241</v>
      </c>
      <c r="C69">
        <v>61051642</v>
      </c>
      <c r="D69">
        <v>60223044</v>
      </c>
      <c r="E69">
        <v>1</v>
      </c>
      <c r="F69">
        <v>1</v>
      </c>
      <c r="G69">
        <v>1079</v>
      </c>
      <c r="H69">
        <v>3</v>
      </c>
      <c r="I69" t="s">
        <v>261</v>
      </c>
      <c r="J69" t="s">
        <v>262</v>
      </c>
      <c r="K69" t="s">
        <v>263</v>
      </c>
      <c r="L69">
        <v>1301</v>
      </c>
      <c r="N69">
        <v>1003</v>
      </c>
      <c r="O69" t="s">
        <v>114</v>
      </c>
      <c r="P69" t="s">
        <v>114</v>
      </c>
      <c r="Q69">
        <v>1</v>
      </c>
      <c r="W69">
        <v>0</v>
      </c>
      <c r="X69">
        <v>-1671344812</v>
      </c>
      <c r="Y69">
        <f t="shared" si="50"/>
        <v>0.96</v>
      </c>
      <c r="AA69">
        <v>5.0999999999999996</v>
      </c>
      <c r="AB69">
        <v>0</v>
      </c>
      <c r="AC69">
        <v>0</v>
      </c>
      <c r="AD69">
        <v>0</v>
      </c>
      <c r="AE69">
        <v>0.7</v>
      </c>
      <c r="AF69">
        <v>0</v>
      </c>
      <c r="AG69">
        <v>0</v>
      </c>
      <c r="AH69">
        <v>0</v>
      </c>
      <c r="AI69">
        <v>6.74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0.96</v>
      </c>
      <c r="AU69" t="s">
        <v>3</v>
      </c>
      <c r="AV69">
        <v>0</v>
      </c>
      <c r="AW69">
        <v>2</v>
      </c>
      <c r="AX69">
        <v>61056411</v>
      </c>
      <c r="AY69">
        <v>1</v>
      </c>
      <c r="AZ69">
        <v>0</v>
      </c>
      <c r="BA69">
        <v>78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ROUND(Y69*Source!I76,9)</f>
        <v>0</v>
      </c>
      <c r="CY69">
        <f t="shared" si="43"/>
        <v>5.0999999999999996</v>
      </c>
      <c r="CZ69">
        <f t="shared" si="44"/>
        <v>0.7</v>
      </c>
      <c r="DA69">
        <f t="shared" si="45"/>
        <v>6.74</v>
      </c>
      <c r="DB69">
        <f t="shared" si="51"/>
        <v>0.67</v>
      </c>
      <c r="DC69">
        <f t="shared" si="52"/>
        <v>0</v>
      </c>
      <c r="DD69" t="s">
        <v>3</v>
      </c>
      <c r="DE69" t="s">
        <v>3</v>
      </c>
      <c r="DF69">
        <f t="shared" si="46"/>
        <v>0</v>
      </c>
      <c r="DG69">
        <f t="shared" si="47"/>
        <v>0</v>
      </c>
      <c r="DH69">
        <f t="shared" si="48"/>
        <v>0</v>
      </c>
      <c r="DI69">
        <f t="shared" si="53"/>
        <v>0</v>
      </c>
      <c r="DJ69">
        <f t="shared" si="49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ROW(Source!A76)</f>
        <v>76</v>
      </c>
      <c r="B70">
        <v>61051241</v>
      </c>
      <c r="C70">
        <v>61051642</v>
      </c>
      <c r="D70">
        <v>60223046</v>
      </c>
      <c r="E70">
        <v>1</v>
      </c>
      <c r="F70">
        <v>1</v>
      </c>
      <c r="G70">
        <v>1079</v>
      </c>
      <c r="H70">
        <v>3</v>
      </c>
      <c r="I70" t="s">
        <v>264</v>
      </c>
      <c r="J70" t="s">
        <v>265</v>
      </c>
      <c r="K70" t="s">
        <v>266</v>
      </c>
      <c r="L70">
        <v>1356</v>
      </c>
      <c r="N70">
        <v>1010</v>
      </c>
      <c r="O70" t="s">
        <v>260</v>
      </c>
      <c r="P70" t="s">
        <v>260</v>
      </c>
      <c r="Q70">
        <v>1000</v>
      </c>
      <c r="W70">
        <v>0</v>
      </c>
      <c r="X70">
        <v>-1164809856</v>
      </c>
      <c r="Y70">
        <f t="shared" si="50"/>
        <v>8.3199999999999993E-3</v>
      </c>
      <c r="AA70">
        <v>229.8</v>
      </c>
      <c r="AB70">
        <v>0</v>
      </c>
      <c r="AC70">
        <v>0</v>
      </c>
      <c r="AD70">
        <v>0</v>
      </c>
      <c r="AE70">
        <v>6.44</v>
      </c>
      <c r="AF70">
        <v>0</v>
      </c>
      <c r="AG70">
        <v>0</v>
      </c>
      <c r="AH70">
        <v>0</v>
      </c>
      <c r="AI70">
        <v>33.01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8.3199999999999993E-3</v>
      </c>
      <c r="AU70" t="s">
        <v>3</v>
      </c>
      <c r="AV70">
        <v>0</v>
      </c>
      <c r="AW70">
        <v>2</v>
      </c>
      <c r="AX70">
        <v>61056412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ROUND(Y70*Source!I76,9)</f>
        <v>0</v>
      </c>
      <c r="CY70">
        <f t="shared" si="43"/>
        <v>229.8</v>
      </c>
      <c r="CZ70">
        <f t="shared" si="44"/>
        <v>6.44</v>
      </c>
      <c r="DA70">
        <f t="shared" si="45"/>
        <v>33.01</v>
      </c>
      <c r="DB70">
        <f t="shared" si="51"/>
        <v>0.05</v>
      </c>
      <c r="DC70">
        <f t="shared" si="52"/>
        <v>0</v>
      </c>
      <c r="DD70" t="s">
        <v>3</v>
      </c>
      <c r="DE70" t="s">
        <v>3</v>
      </c>
      <c r="DF70">
        <f t="shared" si="46"/>
        <v>0</v>
      </c>
      <c r="DG70">
        <f t="shared" si="47"/>
        <v>0</v>
      </c>
      <c r="DH70">
        <f t="shared" si="48"/>
        <v>0</v>
      </c>
      <c r="DI70">
        <f t="shared" si="53"/>
        <v>0</v>
      </c>
      <c r="DJ70">
        <f t="shared" si="49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ROW(Source!A78)</f>
        <v>78</v>
      </c>
      <c r="B71">
        <v>61051241</v>
      </c>
      <c r="C71">
        <v>61051706</v>
      </c>
      <c r="D71">
        <v>60134058</v>
      </c>
      <c r="E71">
        <v>1079</v>
      </c>
      <c r="F71">
        <v>1</v>
      </c>
      <c r="G71">
        <v>1079</v>
      </c>
      <c r="H71">
        <v>1</v>
      </c>
      <c r="I71" t="s">
        <v>205</v>
      </c>
      <c r="J71" t="s">
        <v>3</v>
      </c>
      <c r="K71" t="s">
        <v>206</v>
      </c>
      <c r="L71">
        <v>1191</v>
      </c>
      <c r="N71">
        <v>1013</v>
      </c>
      <c r="O71" t="s">
        <v>207</v>
      </c>
      <c r="P71" t="s">
        <v>207</v>
      </c>
      <c r="Q71">
        <v>1</v>
      </c>
      <c r="W71">
        <v>0</v>
      </c>
      <c r="X71">
        <v>476480486</v>
      </c>
      <c r="Y71">
        <f t="shared" si="50"/>
        <v>2.78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2.78</v>
      </c>
      <c r="AU71" t="s">
        <v>3</v>
      </c>
      <c r="AV71">
        <v>1</v>
      </c>
      <c r="AW71">
        <v>2</v>
      </c>
      <c r="AX71">
        <v>61056417</v>
      </c>
      <c r="AY71">
        <v>1</v>
      </c>
      <c r="AZ71">
        <v>0</v>
      </c>
      <c r="BA71">
        <v>82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ROUND(AT71*Source!I78*AH71*AL71,2)</f>
        <v>0</v>
      </c>
      <c r="CV71">
        <f>ROUND(Y71*Source!I78,9)</f>
        <v>16.68</v>
      </c>
      <c r="CW71">
        <v>0</v>
      </c>
      <c r="CX71">
        <f>ROUND(Y71*Source!I78,9)</f>
        <v>16.68</v>
      </c>
      <c r="CY71">
        <f>AD71</f>
        <v>0</v>
      </c>
      <c r="CZ71">
        <f>AH71</f>
        <v>0</v>
      </c>
      <c r="DA71">
        <f>AL71</f>
        <v>1</v>
      </c>
      <c r="DB71">
        <f t="shared" si="51"/>
        <v>0</v>
      </c>
      <c r="DC71">
        <f t="shared" si="52"/>
        <v>0</v>
      </c>
      <c r="DD71" t="s">
        <v>3</v>
      </c>
      <c r="DE71" t="s">
        <v>3</v>
      </c>
      <c r="DF71">
        <f>ROUND(ROUND(AE71,2)*CX71,2)</f>
        <v>0</v>
      </c>
      <c r="DG71">
        <f t="shared" si="47"/>
        <v>0</v>
      </c>
      <c r="DH71">
        <f t="shared" si="48"/>
        <v>0</v>
      </c>
      <c r="DI71">
        <f t="shared" si="5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ROW(Source!A78)</f>
        <v>78</v>
      </c>
      <c r="B72">
        <v>61051241</v>
      </c>
      <c r="C72">
        <v>61051706</v>
      </c>
      <c r="D72">
        <v>60231225</v>
      </c>
      <c r="E72">
        <v>1</v>
      </c>
      <c r="F72">
        <v>1</v>
      </c>
      <c r="G72">
        <v>1079</v>
      </c>
      <c r="H72">
        <v>2</v>
      </c>
      <c r="I72" t="s">
        <v>267</v>
      </c>
      <c r="J72" t="s">
        <v>268</v>
      </c>
      <c r="K72" t="s">
        <v>269</v>
      </c>
      <c r="L72">
        <v>1368</v>
      </c>
      <c r="N72">
        <v>1011</v>
      </c>
      <c r="O72" t="s">
        <v>211</v>
      </c>
      <c r="P72" t="s">
        <v>211</v>
      </c>
      <c r="Q72">
        <v>1</v>
      </c>
      <c r="W72">
        <v>0</v>
      </c>
      <c r="X72">
        <v>-1782049727</v>
      </c>
      <c r="Y72">
        <f t="shared" si="50"/>
        <v>0.53</v>
      </c>
      <c r="AA72">
        <v>0</v>
      </c>
      <c r="AB72">
        <v>1.1299999999999999</v>
      </c>
      <c r="AC72">
        <v>0</v>
      </c>
      <c r="AD72">
        <v>0</v>
      </c>
      <c r="AE72">
        <v>0</v>
      </c>
      <c r="AF72">
        <v>0.12</v>
      </c>
      <c r="AG72">
        <v>0</v>
      </c>
      <c r="AH72">
        <v>0</v>
      </c>
      <c r="AI72">
        <v>1</v>
      </c>
      <c r="AJ72">
        <v>9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0.53</v>
      </c>
      <c r="AU72" t="s">
        <v>3</v>
      </c>
      <c r="AV72">
        <v>0</v>
      </c>
      <c r="AW72">
        <v>2</v>
      </c>
      <c r="AX72">
        <v>61056418</v>
      </c>
      <c r="AY72">
        <v>1</v>
      </c>
      <c r="AZ72">
        <v>0</v>
      </c>
      <c r="BA72">
        <v>83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ROUND(Y72*Source!I78*DO72,9)</f>
        <v>0</v>
      </c>
      <c r="CX72">
        <f>ROUND(Y72*Source!I78,9)</f>
        <v>3.18</v>
      </c>
      <c r="CY72">
        <f>AB72</f>
        <v>1.1299999999999999</v>
      </c>
      <c r="CZ72">
        <f>AF72</f>
        <v>0.12</v>
      </c>
      <c r="DA72">
        <f>AJ72</f>
        <v>9</v>
      </c>
      <c r="DB72">
        <f t="shared" si="51"/>
        <v>0.06</v>
      </c>
      <c r="DC72">
        <f t="shared" si="52"/>
        <v>0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3.43</v>
      </c>
      <c r="DH72">
        <f>ROUND(ROUND(AG72*AK72,2)*CX72,2)</f>
        <v>0</v>
      </c>
      <c r="DI72">
        <f t="shared" si="53"/>
        <v>0</v>
      </c>
      <c r="DJ72">
        <f>DG72</f>
        <v>3.43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ROW(Source!A78)</f>
        <v>78</v>
      </c>
      <c r="B73">
        <v>61051241</v>
      </c>
      <c r="C73">
        <v>61051706</v>
      </c>
      <c r="D73">
        <v>60231385</v>
      </c>
      <c r="E73">
        <v>1</v>
      </c>
      <c r="F73">
        <v>1</v>
      </c>
      <c r="G73">
        <v>1079</v>
      </c>
      <c r="H73">
        <v>2</v>
      </c>
      <c r="I73" t="s">
        <v>218</v>
      </c>
      <c r="J73" t="s">
        <v>219</v>
      </c>
      <c r="K73" t="s">
        <v>220</v>
      </c>
      <c r="L73">
        <v>1368</v>
      </c>
      <c r="N73">
        <v>1011</v>
      </c>
      <c r="O73" t="s">
        <v>211</v>
      </c>
      <c r="P73" t="s">
        <v>211</v>
      </c>
      <c r="Q73">
        <v>1</v>
      </c>
      <c r="W73">
        <v>0</v>
      </c>
      <c r="X73">
        <v>654681671</v>
      </c>
      <c r="Y73">
        <f t="shared" si="50"/>
        <v>0.01</v>
      </c>
      <c r="AA73">
        <v>0</v>
      </c>
      <c r="AB73">
        <v>1451.26</v>
      </c>
      <c r="AC73">
        <v>735.58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16.68</v>
      </c>
      <c r="AK73">
        <v>55.67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0.01</v>
      </c>
      <c r="AU73" t="s">
        <v>3</v>
      </c>
      <c r="AV73">
        <v>0</v>
      </c>
      <c r="AW73">
        <v>2</v>
      </c>
      <c r="AX73">
        <v>61056419</v>
      </c>
      <c r="AY73">
        <v>1</v>
      </c>
      <c r="AZ73">
        <v>0</v>
      </c>
      <c r="BA73">
        <v>84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ROUND(Y73*Source!I78*DO73,9)</f>
        <v>0.75719999999999998</v>
      </c>
      <c r="CX73">
        <f>ROUND(Y73*Source!I78,9)</f>
        <v>0.06</v>
      </c>
      <c r="CY73">
        <f>AB73</f>
        <v>1451.26</v>
      </c>
      <c r="CZ73">
        <f>AF73</f>
        <v>83.1</v>
      </c>
      <c r="DA73">
        <f>AJ73</f>
        <v>16.68</v>
      </c>
      <c r="DB73">
        <f t="shared" si="51"/>
        <v>0.83</v>
      </c>
      <c r="DC73">
        <f t="shared" si="52"/>
        <v>0.13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83.17</v>
      </c>
      <c r="DH73">
        <f>ROUND(ROUND(AG73*AK73,2)*CX73,2)</f>
        <v>42.15</v>
      </c>
      <c r="DI73">
        <f t="shared" si="53"/>
        <v>0</v>
      </c>
      <c r="DJ73">
        <f>DG73</f>
        <v>83.17</v>
      </c>
      <c r="DK73">
        <v>0</v>
      </c>
      <c r="DL73" t="s">
        <v>221</v>
      </c>
      <c r="DM73">
        <v>0</v>
      </c>
      <c r="DN73" t="s">
        <v>207</v>
      </c>
      <c r="DO73">
        <v>12.62</v>
      </c>
    </row>
    <row r="74" spans="1:119" x14ac:dyDescent="0.2">
      <c r="A74">
        <f>ROW(Source!A78)</f>
        <v>78</v>
      </c>
      <c r="B74">
        <v>61051241</v>
      </c>
      <c r="C74">
        <v>61051706</v>
      </c>
      <c r="D74">
        <v>60201236</v>
      </c>
      <c r="E74">
        <v>1</v>
      </c>
      <c r="F74">
        <v>1</v>
      </c>
      <c r="G74">
        <v>1079</v>
      </c>
      <c r="H74">
        <v>3</v>
      </c>
      <c r="I74" t="s">
        <v>270</v>
      </c>
      <c r="J74" t="s">
        <v>271</v>
      </c>
      <c r="K74" t="s">
        <v>272</v>
      </c>
      <c r="L74">
        <v>1346</v>
      </c>
      <c r="N74">
        <v>1009</v>
      </c>
      <c r="O74" t="s">
        <v>36</v>
      </c>
      <c r="P74" t="s">
        <v>36</v>
      </c>
      <c r="Q74">
        <v>1</v>
      </c>
      <c r="W74">
        <v>0</v>
      </c>
      <c r="X74">
        <v>1274207263</v>
      </c>
      <c r="Y74">
        <f t="shared" si="50"/>
        <v>1.6465000000000001</v>
      </c>
      <c r="AA74">
        <v>63</v>
      </c>
      <c r="AB74">
        <v>0</v>
      </c>
      <c r="AC74">
        <v>0</v>
      </c>
      <c r="AD74">
        <v>0</v>
      </c>
      <c r="AE74">
        <v>6.25</v>
      </c>
      <c r="AF74">
        <v>0</v>
      </c>
      <c r="AG74">
        <v>0</v>
      </c>
      <c r="AH74">
        <v>0</v>
      </c>
      <c r="AI74">
        <v>10.08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1.6465000000000001</v>
      </c>
      <c r="AU74" t="s">
        <v>3</v>
      </c>
      <c r="AV74">
        <v>0</v>
      </c>
      <c r="AW74">
        <v>2</v>
      </c>
      <c r="AX74">
        <v>61056420</v>
      </c>
      <c r="AY74">
        <v>1</v>
      </c>
      <c r="AZ74">
        <v>0</v>
      </c>
      <c r="BA74">
        <v>85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ROUND(Y74*Source!I78,9)</f>
        <v>9.8789999999999996</v>
      </c>
      <c r="CY74">
        <f>AA74</f>
        <v>63</v>
      </c>
      <c r="CZ74">
        <f>AE74</f>
        <v>6.25</v>
      </c>
      <c r="DA74">
        <f>AI74</f>
        <v>10.08</v>
      </c>
      <c r="DB74">
        <f t="shared" si="51"/>
        <v>10.29</v>
      </c>
      <c r="DC74">
        <f t="shared" si="52"/>
        <v>0</v>
      </c>
      <c r="DD74" t="s">
        <v>3</v>
      </c>
      <c r="DE74" t="s">
        <v>3</v>
      </c>
      <c r="DF74">
        <f>ROUND(ROUND(AE74*AI74,2)*CX74,2)</f>
        <v>622.38</v>
      </c>
      <c r="DG74">
        <f>ROUND(ROUND(AF74,2)*CX74,2)</f>
        <v>0</v>
      </c>
      <c r="DH74">
        <f>ROUND(ROUND(AG74,2)*CX74,2)</f>
        <v>0</v>
      </c>
      <c r="DI74">
        <f t="shared" si="53"/>
        <v>0</v>
      </c>
      <c r="DJ74">
        <f>DF74</f>
        <v>622.38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61051241</v>
      </c>
      <c r="C75">
        <v>61051726</v>
      </c>
      <c r="D75">
        <v>60134058</v>
      </c>
      <c r="E75">
        <v>1079</v>
      </c>
      <c r="F75">
        <v>1</v>
      </c>
      <c r="G75">
        <v>1079</v>
      </c>
      <c r="H75">
        <v>1</v>
      </c>
      <c r="I75" t="s">
        <v>205</v>
      </c>
      <c r="J75" t="s">
        <v>3</v>
      </c>
      <c r="K75" t="s">
        <v>206</v>
      </c>
      <c r="L75">
        <v>1191</v>
      </c>
      <c r="N75">
        <v>1013</v>
      </c>
      <c r="O75" t="s">
        <v>207</v>
      </c>
      <c r="P75" t="s">
        <v>207</v>
      </c>
      <c r="Q75">
        <v>1</v>
      </c>
      <c r="W75">
        <v>0</v>
      </c>
      <c r="X75">
        <v>476480486</v>
      </c>
      <c r="Y75">
        <f t="shared" si="50"/>
        <v>28.4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28.4</v>
      </c>
      <c r="AU75" t="s">
        <v>3</v>
      </c>
      <c r="AV75">
        <v>1</v>
      </c>
      <c r="AW75">
        <v>2</v>
      </c>
      <c r="AX75">
        <v>61051731</v>
      </c>
      <c r="AY75">
        <v>1</v>
      </c>
      <c r="AZ75">
        <v>0</v>
      </c>
      <c r="BA75">
        <v>87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ROUND(AT75*Source!I80*AH75*AL75,2)</f>
        <v>0</v>
      </c>
      <c r="CV75">
        <f>ROUND(Y75*Source!I80,9)</f>
        <v>6.8159999999999998</v>
      </c>
      <c r="CW75">
        <v>0</v>
      </c>
      <c r="CX75">
        <f>ROUND(Y75*Source!I80,9)</f>
        <v>6.8159999999999998</v>
      </c>
      <c r="CY75">
        <f>AD75</f>
        <v>0</v>
      </c>
      <c r="CZ75">
        <f>AH75</f>
        <v>0</v>
      </c>
      <c r="DA75">
        <f>AL75</f>
        <v>1</v>
      </c>
      <c r="DB75">
        <f t="shared" si="51"/>
        <v>0</v>
      </c>
      <c r="DC75">
        <f t="shared" si="52"/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 t="shared" si="53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ROW(Source!A82)</f>
        <v>82</v>
      </c>
      <c r="B76">
        <v>61051241</v>
      </c>
      <c r="C76">
        <v>61051734</v>
      </c>
      <c r="D76">
        <v>60134058</v>
      </c>
      <c r="E76">
        <v>1079</v>
      </c>
      <c r="F76">
        <v>1</v>
      </c>
      <c r="G76">
        <v>1079</v>
      </c>
      <c r="H76">
        <v>1</v>
      </c>
      <c r="I76" t="s">
        <v>205</v>
      </c>
      <c r="J76" t="s">
        <v>3</v>
      </c>
      <c r="K76" t="s">
        <v>206</v>
      </c>
      <c r="L76">
        <v>1191</v>
      </c>
      <c r="N76">
        <v>1013</v>
      </c>
      <c r="O76" t="s">
        <v>207</v>
      </c>
      <c r="P76" t="s">
        <v>207</v>
      </c>
      <c r="Q76">
        <v>1</v>
      </c>
      <c r="W76">
        <v>0</v>
      </c>
      <c r="X76">
        <v>476480486</v>
      </c>
      <c r="Y76">
        <f t="shared" si="50"/>
        <v>11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11</v>
      </c>
      <c r="AU76" t="s">
        <v>3</v>
      </c>
      <c r="AV76">
        <v>1</v>
      </c>
      <c r="AW76">
        <v>2</v>
      </c>
      <c r="AX76">
        <v>62222025</v>
      </c>
      <c r="AY76">
        <v>1</v>
      </c>
      <c r="AZ76">
        <v>0</v>
      </c>
      <c r="BA76">
        <v>89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ROUND(AT76*Source!I82*AH76*AL76,2)</f>
        <v>0</v>
      </c>
      <c r="CV76">
        <f>ROUND(Y76*Source!I82,9)</f>
        <v>1.452</v>
      </c>
      <c r="CW76">
        <v>0</v>
      </c>
      <c r="CX76">
        <f>ROUND(Y76*Source!I82,9)</f>
        <v>1.452</v>
      </c>
      <c r="CY76">
        <f>AD76</f>
        <v>0</v>
      </c>
      <c r="CZ76">
        <f>AH76</f>
        <v>0</v>
      </c>
      <c r="DA76">
        <f>AL76</f>
        <v>1</v>
      </c>
      <c r="DB76">
        <f t="shared" si="51"/>
        <v>0</v>
      </c>
      <c r="DC76">
        <f t="shared" si="52"/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</v>
      </c>
      <c r="DH76">
        <f>ROUND(ROUND(AG76,2)*CX76,2)</f>
        <v>0</v>
      </c>
      <c r="DI76">
        <f t="shared" si="5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61051241</v>
      </c>
      <c r="C77">
        <v>61051734</v>
      </c>
      <c r="D77">
        <v>60231385</v>
      </c>
      <c r="E77">
        <v>1</v>
      </c>
      <c r="F77">
        <v>1</v>
      </c>
      <c r="G77">
        <v>1079</v>
      </c>
      <c r="H77">
        <v>2</v>
      </c>
      <c r="I77" t="s">
        <v>218</v>
      </c>
      <c r="J77" t="s">
        <v>219</v>
      </c>
      <c r="K77" t="s">
        <v>220</v>
      </c>
      <c r="L77">
        <v>1368</v>
      </c>
      <c r="N77">
        <v>1011</v>
      </c>
      <c r="O77" t="s">
        <v>211</v>
      </c>
      <c r="P77" t="s">
        <v>211</v>
      </c>
      <c r="Q77">
        <v>1</v>
      </c>
      <c r="W77">
        <v>0</v>
      </c>
      <c r="X77">
        <v>654681671</v>
      </c>
      <c r="Y77">
        <f t="shared" si="50"/>
        <v>1.48</v>
      </c>
      <c r="AA77">
        <v>0</v>
      </c>
      <c r="AB77">
        <v>1478.98</v>
      </c>
      <c r="AC77">
        <v>749.63</v>
      </c>
      <c r="AD77">
        <v>0</v>
      </c>
      <c r="AE77">
        <v>0</v>
      </c>
      <c r="AF77">
        <v>83.1</v>
      </c>
      <c r="AG77">
        <v>12.62</v>
      </c>
      <c r="AH77">
        <v>0</v>
      </c>
      <c r="AI77">
        <v>1</v>
      </c>
      <c r="AJ77">
        <v>16.68</v>
      </c>
      <c r="AK77">
        <v>55.67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1.48</v>
      </c>
      <c r="AU77" t="s">
        <v>3</v>
      </c>
      <c r="AV77">
        <v>0</v>
      </c>
      <c r="AW77">
        <v>2</v>
      </c>
      <c r="AX77">
        <v>62222026</v>
      </c>
      <c r="AY77">
        <v>1</v>
      </c>
      <c r="AZ77">
        <v>0</v>
      </c>
      <c r="BA77">
        <v>90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ROUND(Y77*Source!I82*DO77,9)</f>
        <v>2.4654432000000002</v>
      </c>
      <c r="CX77">
        <f>ROUND(Y77*Source!I82,9)</f>
        <v>0.19536000000000001</v>
      </c>
      <c r="CY77">
        <f>AB77</f>
        <v>1478.98</v>
      </c>
      <c r="CZ77">
        <f>AF77</f>
        <v>83.1</v>
      </c>
      <c r="DA77">
        <f>AJ77</f>
        <v>16.68</v>
      </c>
      <c r="DB77">
        <f t="shared" si="51"/>
        <v>122.99</v>
      </c>
      <c r="DC77">
        <f t="shared" si="52"/>
        <v>18.68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270.79000000000002</v>
      </c>
      <c r="DH77">
        <f>ROUND(ROUND(AG77*AK77,2)*CX77,2)</f>
        <v>137.25</v>
      </c>
      <c r="DI77">
        <f t="shared" si="53"/>
        <v>0</v>
      </c>
      <c r="DJ77">
        <f>DG77</f>
        <v>270.79000000000002</v>
      </c>
      <c r="DK77">
        <v>0</v>
      </c>
      <c r="DL77" t="s">
        <v>221</v>
      </c>
      <c r="DM77">
        <v>0</v>
      </c>
      <c r="DN77" t="s">
        <v>207</v>
      </c>
      <c r="DO77">
        <v>12.62</v>
      </c>
    </row>
    <row r="78" spans="1:119" x14ac:dyDescent="0.2">
      <c r="A78">
        <f>ROW(Source!A82)</f>
        <v>82</v>
      </c>
      <c r="B78">
        <v>61051241</v>
      </c>
      <c r="C78">
        <v>61051734</v>
      </c>
      <c r="D78">
        <v>60230717</v>
      </c>
      <c r="E78">
        <v>1</v>
      </c>
      <c r="F78">
        <v>1</v>
      </c>
      <c r="G78">
        <v>1079</v>
      </c>
      <c r="H78">
        <v>2</v>
      </c>
      <c r="I78" t="s">
        <v>242</v>
      </c>
      <c r="J78" t="s">
        <v>243</v>
      </c>
      <c r="K78" t="s">
        <v>244</v>
      </c>
      <c r="L78">
        <v>1368</v>
      </c>
      <c r="N78">
        <v>1011</v>
      </c>
      <c r="O78" t="s">
        <v>211</v>
      </c>
      <c r="P78" t="s">
        <v>211</v>
      </c>
      <c r="Q78">
        <v>1</v>
      </c>
      <c r="W78">
        <v>0</v>
      </c>
      <c r="X78">
        <v>-393454116</v>
      </c>
      <c r="Y78">
        <f t="shared" si="50"/>
        <v>2.4</v>
      </c>
      <c r="AA78">
        <v>0</v>
      </c>
      <c r="AB78">
        <v>7.04</v>
      </c>
      <c r="AC78">
        <v>0</v>
      </c>
      <c r="AD78">
        <v>0</v>
      </c>
      <c r="AE78">
        <v>0</v>
      </c>
      <c r="AF78">
        <v>0.73</v>
      </c>
      <c r="AG78">
        <v>0</v>
      </c>
      <c r="AH78">
        <v>0</v>
      </c>
      <c r="AI78">
        <v>1</v>
      </c>
      <c r="AJ78">
        <v>9.0399999999999991</v>
      </c>
      <c r="AK78">
        <v>55.67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2.4</v>
      </c>
      <c r="AU78" t="s">
        <v>3</v>
      </c>
      <c r="AV78">
        <v>0</v>
      </c>
      <c r="AW78">
        <v>2</v>
      </c>
      <c r="AX78">
        <v>62222027</v>
      </c>
      <c r="AY78">
        <v>1</v>
      </c>
      <c r="AZ78">
        <v>0</v>
      </c>
      <c r="BA78">
        <v>91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ROUND(Y78*Source!I82*DO78,9)</f>
        <v>0</v>
      </c>
      <c r="CX78">
        <f>ROUND(Y78*Source!I82,9)</f>
        <v>0.31680000000000003</v>
      </c>
      <c r="CY78">
        <f>AB78</f>
        <v>7.04</v>
      </c>
      <c r="CZ78">
        <f>AF78</f>
        <v>0.73</v>
      </c>
      <c r="DA78">
        <f>AJ78</f>
        <v>9.0399999999999991</v>
      </c>
      <c r="DB78">
        <f t="shared" si="51"/>
        <v>1.75</v>
      </c>
      <c r="DC78">
        <f t="shared" si="52"/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2.09</v>
      </c>
      <c r="DH78">
        <f>ROUND(ROUND(AG78*AK78,2)*CX78,2)</f>
        <v>0</v>
      </c>
      <c r="DI78">
        <f t="shared" si="53"/>
        <v>0</v>
      </c>
      <c r="DJ78">
        <f>DG78</f>
        <v>2.09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ROW(Source!A82)</f>
        <v>82</v>
      </c>
      <c r="B79">
        <v>61051241</v>
      </c>
      <c r="C79">
        <v>61051734</v>
      </c>
      <c r="D79">
        <v>60230753</v>
      </c>
      <c r="E79">
        <v>1</v>
      </c>
      <c r="F79">
        <v>1</v>
      </c>
      <c r="G79">
        <v>1079</v>
      </c>
      <c r="H79">
        <v>2</v>
      </c>
      <c r="I79" t="s">
        <v>273</v>
      </c>
      <c r="J79" t="s">
        <v>274</v>
      </c>
      <c r="K79" t="s">
        <v>275</v>
      </c>
      <c r="L79">
        <v>1368</v>
      </c>
      <c r="N79">
        <v>1011</v>
      </c>
      <c r="O79" t="s">
        <v>211</v>
      </c>
      <c r="P79" t="s">
        <v>211</v>
      </c>
      <c r="Q79">
        <v>1</v>
      </c>
      <c r="W79">
        <v>0</v>
      </c>
      <c r="X79">
        <v>1904452882</v>
      </c>
      <c r="Y79">
        <f t="shared" si="50"/>
        <v>2.4</v>
      </c>
      <c r="AA79">
        <v>0</v>
      </c>
      <c r="AB79">
        <v>42.72</v>
      </c>
      <c r="AC79">
        <v>0</v>
      </c>
      <c r="AD79">
        <v>0</v>
      </c>
      <c r="AE79">
        <v>0</v>
      </c>
      <c r="AF79">
        <v>4</v>
      </c>
      <c r="AG79">
        <v>0</v>
      </c>
      <c r="AH79">
        <v>0</v>
      </c>
      <c r="AI79">
        <v>1</v>
      </c>
      <c r="AJ79">
        <v>10.01</v>
      </c>
      <c r="AK79">
        <v>55.67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2.4</v>
      </c>
      <c r="AU79" t="s">
        <v>3</v>
      </c>
      <c r="AV79">
        <v>0</v>
      </c>
      <c r="AW79">
        <v>2</v>
      </c>
      <c r="AX79">
        <v>62222028</v>
      </c>
      <c r="AY79">
        <v>1</v>
      </c>
      <c r="AZ79">
        <v>0</v>
      </c>
      <c r="BA79">
        <v>92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ROUND(Y79*Source!I82*DO79,9)</f>
        <v>0</v>
      </c>
      <c r="CX79">
        <f>ROUND(Y79*Source!I82,9)</f>
        <v>0.31680000000000003</v>
      </c>
      <c r="CY79">
        <f>AB79</f>
        <v>42.72</v>
      </c>
      <c r="CZ79">
        <f>AF79</f>
        <v>4</v>
      </c>
      <c r="DA79">
        <f>AJ79</f>
        <v>10.01</v>
      </c>
      <c r="DB79">
        <f t="shared" si="51"/>
        <v>9.6</v>
      </c>
      <c r="DC79">
        <f t="shared" si="52"/>
        <v>0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12.68</v>
      </c>
      <c r="DH79">
        <f>ROUND(ROUND(AG79*AK79,2)*CX79,2)</f>
        <v>0</v>
      </c>
      <c r="DI79">
        <f t="shared" si="53"/>
        <v>0</v>
      </c>
      <c r="DJ79">
        <f>DG79</f>
        <v>12.68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ROW(Source!A82)</f>
        <v>82</v>
      </c>
      <c r="B80">
        <v>61051241</v>
      </c>
      <c r="C80">
        <v>61051734</v>
      </c>
      <c r="D80">
        <v>60199688</v>
      </c>
      <c r="E80">
        <v>1</v>
      </c>
      <c r="F80">
        <v>1</v>
      </c>
      <c r="G80">
        <v>1079</v>
      </c>
      <c r="H80">
        <v>3</v>
      </c>
      <c r="I80" t="s">
        <v>245</v>
      </c>
      <c r="J80" t="s">
        <v>246</v>
      </c>
      <c r="K80" t="s">
        <v>247</v>
      </c>
      <c r="L80">
        <v>1348</v>
      </c>
      <c r="N80">
        <v>1009</v>
      </c>
      <c r="O80" t="s">
        <v>238</v>
      </c>
      <c r="P80" t="s">
        <v>238</v>
      </c>
      <c r="Q80">
        <v>1000</v>
      </c>
      <c r="W80">
        <v>0</v>
      </c>
      <c r="X80">
        <v>-417466833</v>
      </c>
      <c r="Y80">
        <f t="shared" si="50"/>
        <v>6.0000000000000002E-5</v>
      </c>
      <c r="AA80">
        <v>42866.71</v>
      </c>
      <c r="AB80">
        <v>0</v>
      </c>
      <c r="AC80">
        <v>0</v>
      </c>
      <c r="AD80">
        <v>0</v>
      </c>
      <c r="AE80">
        <v>11233.62</v>
      </c>
      <c r="AF80">
        <v>0</v>
      </c>
      <c r="AG80">
        <v>0</v>
      </c>
      <c r="AH80">
        <v>0</v>
      </c>
      <c r="AI80">
        <v>3.53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6.0000000000000002E-5</v>
      </c>
      <c r="AU80" t="s">
        <v>3</v>
      </c>
      <c r="AV80">
        <v>0</v>
      </c>
      <c r="AW80">
        <v>2</v>
      </c>
      <c r="AX80">
        <v>62222029</v>
      </c>
      <c r="AY80">
        <v>1</v>
      </c>
      <c r="AZ80">
        <v>0</v>
      </c>
      <c r="BA80">
        <v>93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ROUND(Y80*Source!I82,9)</f>
        <v>7.9200000000000004E-6</v>
      </c>
      <c r="CY80">
        <f t="shared" ref="CY80:CY86" si="54">AA80</f>
        <v>42866.71</v>
      </c>
      <c r="CZ80">
        <f t="shared" ref="CZ80:CZ86" si="55">AE80</f>
        <v>11233.62</v>
      </c>
      <c r="DA80">
        <f t="shared" ref="DA80:DA86" si="56">AI80</f>
        <v>3.53</v>
      </c>
      <c r="DB80">
        <f t="shared" si="51"/>
        <v>0.67</v>
      </c>
      <c r="DC80">
        <f t="shared" si="52"/>
        <v>0</v>
      </c>
      <c r="DD80" t="s">
        <v>3</v>
      </c>
      <c r="DE80" t="s">
        <v>3</v>
      </c>
      <c r="DF80">
        <f t="shared" ref="DF80:DF86" si="57">ROUND(ROUND(AE80*AI80,2)*CX80,2)</f>
        <v>0.31</v>
      </c>
      <c r="DG80">
        <f t="shared" ref="DG80:DG87" si="58">ROUND(ROUND(AF80,2)*CX80,2)</f>
        <v>0</v>
      </c>
      <c r="DH80">
        <f t="shared" ref="DH80:DH87" si="59">ROUND(ROUND(AG80,2)*CX80,2)</f>
        <v>0</v>
      </c>
      <c r="DI80">
        <f t="shared" si="53"/>
        <v>0</v>
      </c>
      <c r="DJ80">
        <f t="shared" ref="DJ80:DJ86" si="60">DF80</f>
        <v>0.31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ROW(Source!A82)</f>
        <v>82</v>
      </c>
      <c r="B81">
        <v>61051241</v>
      </c>
      <c r="C81">
        <v>61051734</v>
      </c>
      <c r="D81">
        <v>60206199</v>
      </c>
      <c r="E81">
        <v>1</v>
      </c>
      <c r="F81">
        <v>1</v>
      </c>
      <c r="G81">
        <v>1079</v>
      </c>
      <c r="H81">
        <v>3</v>
      </c>
      <c r="I81" t="s">
        <v>248</v>
      </c>
      <c r="J81" t="s">
        <v>249</v>
      </c>
      <c r="K81" t="s">
        <v>250</v>
      </c>
      <c r="L81">
        <v>1346</v>
      </c>
      <c r="N81">
        <v>1009</v>
      </c>
      <c r="O81" t="s">
        <v>36</v>
      </c>
      <c r="P81" t="s">
        <v>36</v>
      </c>
      <c r="Q81">
        <v>1</v>
      </c>
      <c r="W81">
        <v>0</v>
      </c>
      <c r="X81">
        <v>354191932</v>
      </c>
      <c r="Y81">
        <f t="shared" si="50"/>
        <v>0.8</v>
      </c>
      <c r="AA81">
        <v>211.96</v>
      </c>
      <c r="AB81">
        <v>0</v>
      </c>
      <c r="AC81">
        <v>0</v>
      </c>
      <c r="AD81">
        <v>0</v>
      </c>
      <c r="AE81">
        <v>25.8</v>
      </c>
      <c r="AF81">
        <v>0</v>
      </c>
      <c r="AG81">
        <v>0</v>
      </c>
      <c r="AH81">
        <v>0</v>
      </c>
      <c r="AI81">
        <v>7.6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0.8</v>
      </c>
      <c r="AU81" t="s">
        <v>3</v>
      </c>
      <c r="AV81">
        <v>0</v>
      </c>
      <c r="AW81">
        <v>2</v>
      </c>
      <c r="AX81">
        <v>62222030</v>
      </c>
      <c r="AY81">
        <v>1</v>
      </c>
      <c r="AZ81">
        <v>0</v>
      </c>
      <c r="BA81">
        <v>94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ROUND(Y81*Source!I82,9)</f>
        <v>0.1056</v>
      </c>
      <c r="CY81">
        <f t="shared" si="54"/>
        <v>211.96</v>
      </c>
      <c r="CZ81">
        <f t="shared" si="55"/>
        <v>25.8</v>
      </c>
      <c r="DA81">
        <f t="shared" si="56"/>
        <v>7.6</v>
      </c>
      <c r="DB81">
        <f t="shared" si="51"/>
        <v>20.64</v>
      </c>
      <c r="DC81">
        <f t="shared" si="52"/>
        <v>0</v>
      </c>
      <c r="DD81" t="s">
        <v>3</v>
      </c>
      <c r="DE81" t="s">
        <v>3</v>
      </c>
      <c r="DF81">
        <f t="shared" si="57"/>
        <v>20.71</v>
      </c>
      <c r="DG81">
        <f t="shared" si="58"/>
        <v>0</v>
      </c>
      <c r="DH81">
        <f t="shared" si="59"/>
        <v>0</v>
      </c>
      <c r="DI81">
        <f t="shared" si="53"/>
        <v>0</v>
      </c>
      <c r="DJ81">
        <f t="shared" si="60"/>
        <v>20.71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ROW(Source!A82)</f>
        <v>82</v>
      </c>
      <c r="B82">
        <v>61051241</v>
      </c>
      <c r="C82">
        <v>61051734</v>
      </c>
      <c r="D82">
        <v>60199967</v>
      </c>
      <c r="E82">
        <v>1</v>
      </c>
      <c r="F82">
        <v>1</v>
      </c>
      <c r="G82">
        <v>1079</v>
      </c>
      <c r="H82">
        <v>3</v>
      </c>
      <c r="I82" t="s">
        <v>251</v>
      </c>
      <c r="J82" t="s">
        <v>252</v>
      </c>
      <c r="K82" t="s">
        <v>253</v>
      </c>
      <c r="L82">
        <v>1348</v>
      </c>
      <c r="N82">
        <v>1009</v>
      </c>
      <c r="O82" t="s">
        <v>238</v>
      </c>
      <c r="P82" t="s">
        <v>238</v>
      </c>
      <c r="Q82">
        <v>1000</v>
      </c>
      <c r="W82">
        <v>0</v>
      </c>
      <c r="X82">
        <v>-1692853405</v>
      </c>
      <c r="Y82">
        <f t="shared" si="50"/>
        <v>5.0000000000000001E-4</v>
      </c>
      <c r="AA82">
        <v>1617801.42</v>
      </c>
      <c r="AB82">
        <v>0</v>
      </c>
      <c r="AC82">
        <v>0</v>
      </c>
      <c r="AD82">
        <v>0</v>
      </c>
      <c r="AE82">
        <v>60960.43</v>
      </c>
      <c r="AF82">
        <v>0</v>
      </c>
      <c r="AG82">
        <v>0</v>
      </c>
      <c r="AH82">
        <v>0</v>
      </c>
      <c r="AI82">
        <v>24.55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5.0000000000000001E-4</v>
      </c>
      <c r="AU82" t="s">
        <v>3</v>
      </c>
      <c r="AV82">
        <v>0</v>
      </c>
      <c r="AW82">
        <v>2</v>
      </c>
      <c r="AX82">
        <v>62222031</v>
      </c>
      <c r="AY82">
        <v>1</v>
      </c>
      <c r="AZ82">
        <v>0</v>
      </c>
      <c r="BA82">
        <v>95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ROUND(Y82*Source!I82,9)</f>
        <v>6.6000000000000005E-5</v>
      </c>
      <c r="CY82">
        <f t="shared" si="54"/>
        <v>1617801.42</v>
      </c>
      <c r="CZ82">
        <f t="shared" si="55"/>
        <v>60960.43</v>
      </c>
      <c r="DA82">
        <f t="shared" si="56"/>
        <v>24.55</v>
      </c>
      <c r="DB82">
        <f t="shared" si="51"/>
        <v>30.48</v>
      </c>
      <c r="DC82">
        <f t="shared" si="52"/>
        <v>0</v>
      </c>
      <c r="DD82" t="s">
        <v>3</v>
      </c>
      <c r="DE82" t="s">
        <v>3</v>
      </c>
      <c r="DF82">
        <f t="shared" si="57"/>
        <v>98.77</v>
      </c>
      <c r="DG82">
        <f t="shared" si="58"/>
        <v>0</v>
      </c>
      <c r="DH82">
        <f t="shared" si="59"/>
        <v>0</v>
      </c>
      <c r="DI82">
        <f t="shared" si="53"/>
        <v>0</v>
      </c>
      <c r="DJ82">
        <f t="shared" si="60"/>
        <v>98.77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ROW(Source!A82)</f>
        <v>82</v>
      </c>
      <c r="B83">
        <v>61051241</v>
      </c>
      <c r="C83">
        <v>61051734</v>
      </c>
      <c r="D83">
        <v>60199990</v>
      </c>
      <c r="E83">
        <v>1</v>
      </c>
      <c r="F83">
        <v>1</v>
      </c>
      <c r="G83">
        <v>1079</v>
      </c>
      <c r="H83">
        <v>3</v>
      </c>
      <c r="I83" t="s">
        <v>254</v>
      </c>
      <c r="J83" t="s">
        <v>255</v>
      </c>
      <c r="K83" t="s">
        <v>256</v>
      </c>
      <c r="L83">
        <v>1348</v>
      </c>
      <c r="N83">
        <v>1009</v>
      </c>
      <c r="O83" t="s">
        <v>238</v>
      </c>
      <c r="P83" t="s">
        <v>238</v>
      </c>
      <c r="Q83">
        <v>1000</v>
      </c>
      <c r="W83">
        <v>0</v>
      </c>
      <c r="X83">
        <v>1500357424</v>
      </c>
      <c r="Y83">
        <f t="shared" si="50"/>
        <v>4.0000000000000003E-5</v>
      </c>
      <c r="AA83">
        <v>81368.429999999993</v>
      </c>
      <c r="AB83">
        <v>0</v>
      </c>
      <c r="AC83">
        <v>0</v>
      </c>
      <c r="AD83">
        <v>0</v>
      </c>
      <c r="AE83">
        <v>7973.67</v>
      </c>
      <c r="AF83">
        <v>0</v>
      </c>
      <c r="AG83">
        <v>0</v>
      </c>
      <c r="AH83">
        <v>0</v>
      </c>
      <c r="AI83">
        <v>9.44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4.0000000000000003E-5</v>
      </c>
      <c r="AU83" t="s">
        <v>3</v>
      </c>
      <c r="AV83">
        <v>0</v>
      </c>
      <c r="AW83">
        <v>2</v>
      </c>
      <c r="AX83">
        <v>62222032</v>
      </c>
      <c r="AY83">
        <v>1</v>
      </c>
      <c r="AZ83">
        <v>0</v>
      </c>
      <c r="BA83">
        <v>96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ROUND(Y83*Source!I82,9)</f>
        <v>5.2800000000000003E-6</v>
      </c>
      <c r="CY83">
        <f t="shared" si="54"/>
        <v>81368.429999999993</v>
      </c>
      <c r="CZ83">
        <f t="shared" si="55"/>
        <v>7973.67</v>
      </c>
      <c r="DA83">
        <f t="shared" si="56"/>
        <v>9.44</v>
      </c>
      <c r="DB83">
        <f t="shared" si="51"/>
        <v>0.32</v>
      </c>
      <c r="DC83">
        <f t="shared" si="52"/>
        <v>0</v>
      </c>
      <c r="DD83" t="s">
        <v>3</v>
      </c>
      <c r="DE83" t="s">
        <v>3</v>
      </c>
      <c r="DF83">
        <f t="shared" si="57"/>
        <v>0.4</v>
      </c>
      <c r="DG83">
        <f t="shared" si="58"/>
        <v>0</v>
      </c>
      <c r="DH83">
        <f t="shared" si="59"/>
        <v>0</v>
      </c>
      <c r="DI83">
        <f t="shared" si="53"/>
        <v>0</v>
      </c>
      <c r="DJ83">
        <f t="shared" si="60"/>
        <v>0.4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ROW(Source!A82)</f>
        <v>82</v>
      </c>
      <c r="B84">
        <v>61051241</v>
      </c>
      <c r="C84">
        <v>61051734</v>
      </c>
      <c r="D84">
        <v>60223383</v>
      </c>
      <c r="E84">
        <v>1</v>
      </c>
      <c r="F84">
        <v>1</v>
      </c>
      <c r="G84">
        <v>1079</v>
      </c>
      <c r="H84">
        <v>3</v>
      </c>
      <c r="I84" t="s">
        <v>257</v>
      </c>
      <c r="J84" t="s">
        <v>258</v>
      </c>
      <c r="K84" t="s">
        <v>259</v>
      </c>
      <c r="L84">
        <v>1356</v>
      </c>
      <c r="N84">
        <v>1010</v>
      </c>
      <c r="O84" t="s">
        <v>260</v>
      </c>
      <c r="P84" t="s">
        <v>260</v>
      </c>
      <c r="Q84">
        <v>1000</v>
      </c>
      <c r="W84">
        <v>0</v>
      </c>
      <c r="X84">
        <v>-1015285283</v>
      </c>
      <c r="Y84">
        <f t="shared" si="50"/>
        <v>4.0000000000000001E-3</v>
      </c>
      <c r="AA84">
        <v>1651.43</v>
      </c>
      <c r="AB84">
        <v>0</v>
      </c>
      <c r="AC84">
        <v>0</v>
      </c>
      <c r="AD84">
        <v>0</v>
      </c>
      <c r="AE84">
        <v>226.66</v>
      </c>
      <c r="AF84">
        <v>0</v>
      </c>
      <c r="AG84">
        <v>0</v>
      </c>
      <c r="AH84">
        <v>0</v>
      </c>
      <c r="AI84">
        <v>6.74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4.0000000000000001E-3</v>
      </c>
      <c r="AU84" t="s">
        <v>3</v>
      </c>
      <c r="AV84">
        <v>0</v>
      </c>
      <c r="AW84">
        <v>2</v>
      </c>
      <c r="AX84">
        <v>62222033</v>
      </c>
      <c r="AY84">
        <v>1</v>
      </c>
      <c r="AZ84">
        <v>0</v>
      </c>
      <c r="BA84">
        <v>97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ROUND(Y84*Source!I82,9)</f>
        <v>5.2800000000000004E-4</v>
      </c>
      <c r="CY84">
        <f t="shared" si="54"/>
        <v>1651.43</v>
      </c>
      <c r="CZ84">
        <f t="shared" si="55"/>
        <v>226.66</v>
      </c>
      <c r="DA84">
        <f t="shared" si="56"/>
        <v>6.74</v>
      </c>
      <c r="DB84">
        <f t="shared" si="51"/>
        <v>0.91</v>
      </c>
      <c r="DC84">
        <f t="shared" si="52"/>
        <v>0</v>
      </c>
      <c r="DD84" t="s">
        <v>3</v>
      </c>
      <c r="DE84" t="s">
        <v>3</v>
      </c>
      <c r="DF84">
        <f t="shared" si="57"/>
        <v>0.81</v>
      </c>
      <c r="DG84">
        <f t="shared" si="58"/>
        <v>0</v>
      </c>
      <c r="DH84">
        <f t="shared" si="59"/>
        <v>0</v>
      </c>
      <c r="DI84">
        <f t="shared" si="53"/>
        <v>0</v>
      </c>
      <c r="DJ84">
        <f t="shared" si="60"/>
        <v>0.81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ROW(Source!A82)</f>
        <v>82</v>
      </c>
      <c r="B85">
        <v>61051241</v>
      </c>
      <c r="C85">
        <v>61051734</v>
      </c>
      <c r="D85">
        <v>60223044</v>
      </c>
      <c r="E85">
        <v>1</v>
      </c>
      <c r="F85">
        <v>1</v>
      </c>
      <c r="G85">
        <v>1079</v>
      </c>
      <c r="H85">
        <v>3</v>
      </c>
      <c r="I85" t="s">
        <v>261</v>
      </c>
      <c r="J85" t="s">
        <v>262</v>
      </c>
      <c r="K85" t="s">
        <v>263</v>
      </c>
      <c r="L85">
        <v>1301</v>
      </c>
      <c r="N85">
        <v>1003</v>
      </c>
      <c r="O85" t="s">
        <v>114</v>
      </c>
      <c r="P85" t="s">
        <v>114</v>
      </c>
      <c r="Q85">
        <v>1</v>
      </c>
      <c r="W85">
        <v>0</v>
      </c>
      <c r="X85">
        <v>-1671344812</v>
      </c>
      <c r="Y85">
        <f t="shared" si="50"/>
        <v>0.96</v>
      </c>
      <c r="AA85">
        <v>5.0999999999999996</v>
      </c>
      <c r="AB85">
        <v>0</v>
      </c>
      <c r="AC85">
        <v>0</v>
      </c>
      <c r="AD85">
        <v>0</v>
      </c>
      <c r="AE85">
        <v>0.7</v>
      </c>
      <c r="AF85">
        <v>0</v>
      </c>
      <c r="AG85">
        <v>0</v>
      </c>
      <c r="AH85">
        <v>0</v>
      </c>
      <c r="AI85">
        <v>6.74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0.96</v>
      </c>
      <c r="AU85" t="s">
        <v>3</v>
      </c>
      <c r="AV85">
        <v>0</v>
      </c>
      <c r="AW85">
        <v>2</v>
      </c>
      <c r="AX85">
        <v>62222034</v>
      </c>
      <c r="AY85">
        <v>1</v>
      </c>
      <c r="AZ85">
        <v>0</v>
      </c>
      <c r="BA85">
        <v>98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ROUND(Y85*Source!I82,9)</f>
        <v>0.12672</v>
      </c>
      <c r="CY85">
        <f t="shared" si="54"/>
        <v>5.0999999999999996</v>
      </c>
      <c r="CZ85">
        <f t="shared" si="55"/>
        <v>0.7</v>
      </c>
      <c r="DA85">
        <f t="shared" si="56"/>
        <v>6.74</v>
      </c>
      <c r="DB85">
        <f t="shared" si="51"/>
        <v>0.67</v>
      </c>
      <c r="DC85">
        <f t="shared" si="52"/>
        <v>0</v>
      </c>
      <c r="DD85" t="s">
        <v>3</v>
      </c>
      <c r="DE85" t="s">
        <v>3</v>
      </c>
      <c r="DF85">
        <f t="shared" si="57"/>
        <v>0.6</v>
      </c>
      <c r="DG85">
        <f t="shared" si="58"/>
        <v>0</v>
      </c>
      <c r="DH85">
        <f t="shared" si="59"/>
        <v>0</v>
      </c>
      <c r="DI85">
        <f t="shared" si="53"/>
        <v>0</v>
      </c>
      <c r="DJ85">
        <f t="shared" si="60"/>
        <v>0.6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ROW(Source!A82)</f>
        <v>82</v>
      </c>
      <c r="B86">
        <v>61051241</v>
      </c>
      <c r="C86">
        <v>61051734</v>
      </c>
      <c r="D86">
        <v>60223046</v>
      </c>
      <c r="E86">
        <v>1</v>
      </c>
      <c r="F86">
        <v>1</v>
      </c>
      <c r="G86">
        <v>1079</v>
      </c>
      <c r="H86">
        <v>3</v>
      </c>
      <c r="I86" t="s">
        <v>264</v>
      </c>
      <c r="J86" t="s">
        <v>265</v>
      </c>
      <c r="K86" t="s">
        <v>266</v>
      </c>
      <c r="L86">
        <v>1356</v>
      </c>
      <c r="N86">
        <v>1010</v>
      </c>
      <c r="O86" t="s">
        <v>260</v>
      </c>
      <c r="P86" t="s">
        <v>260</v>
      </c>
      <c r="Q86">
        <v>1000</v>
      </c>
      <c r="W86">
        <v>0</v>
      </c>
      <c r="X86">
        <v>-1164809856</v>
      </c>
      <c r="Y86">
        <f t="shared" si="50"/>
        <v>8.3199999999999993E-3</v>
      </c>
      <c r="AA86">
        <v>229.8</v>
      </c>
      <c r="AB86">
        <v>0</v>
      </c>
      <c r="AC86">
        <v>0</v>
      </c>
      <c r="AD86">
        <v>0</v>
      </c>
      <c r="AE86">
        <v>6.44</v>
      </c>
      <c r="AF86">
        <v>0</v>
      </c>
      <c r="AG86">
        <v>0</v>
      </c>
      <c r="AH86">
        <v>0</v>
      </c>
      <c r="AI86">
        <v>33.01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8.3199999999999993E-3</v>
      </c>
      <c r="AU86" t="s">
        <v>3</v>
      </c>
      <c r="AV86">
        <v>0</v>
      </c>
      <c r="AW86">
        <v>2</v>
      </c>
      <c r="AX86">
        <v>62222035</v>
      </c>
      <c r="AY86">
        <v>1</v>
      </c>
      <c r="AZ86">
        <v>0</v>
      </c>
      <c r="BA86">
        <v>99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ROUND(Y86*Source!I82,9)</f>
        <v>1.0982399999999999E-3</v>
      </c>
      <c r="CY86">
        <f t="shared" si="54"/>
        <v>229.8</v>
      </c>
      <c r="CZ86">
        <f t="shared" si="55"/>
        <v>6.44</v>
      </c>
      <c r="DA86">
        <f t="shared" si="56"/>
        <v>33.01</v>
      </c>
      <c r="DB86">
        <f t="shared" si="51"/>
        <v>0.05</v>
      </c>
      <c r="DC86">
        <f t="shared" si="52"/>
        <v>0</v>
      </c>
      <c r="DD86" t="s">
        <v>3</v>
      </c>
      <c r="DE86" t="s">
        <v>3</v>
      </c>
      <c r="DF86">
        <f t="shared" si="57"/>
        <v>0.23</v>
      </c>
      <c r="DG86">
        <f t="shared" si="58"/>
        <v>0</v>
      </c>
      <c r="DH86">
        <f t="shared" si="59"/>
        <v>0</v>
      </c>
      <c r="DI86">
        <f t="shared" si="53"/>
        <v>0</v>
      </c>
      <c r="DJ86">
        <f t="shared" si="60"/>
        <v>0.23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ROW(Source!A83)</f>
        <v>83</v>
      </c>
      <c r="B87">
        <v>61051241</v>
      </c>
      <c r="C87">
        <v>61051759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205</v>
      </c>
      <c r="J87" t="s">
        <v>3</v>
      </c>
      <c r="K87" t="s">
        <v>206</v>
      </c>
      <c r="L87">
        <v>1191</v>
      </c>
      <c r="N87">
        <v>1013</v>
      </c>
      <c r="O87" t="s">
        <v>207</v>
      </c>
      <c r="P87" t="s">
        <v>207</v>
      </c>
      <c r="Q87">
        <v>1</v>
      </c>
      <c r="W87">
        <v>0</v>
      </c>
      <c r="X87">
        <v>476480486</v>
      </c>
      <c r="Y87">
        <f t="shared" si="50"/>
        <v>24.8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24.8</v>
      </c>
      <c r="AU87" t="s">
        <v>3</v>
      </c>
      <c r="AV87">
        <v>1</v>
      </c>
      <c r="AW87">
        <v>2</v>
      </c>
      <c r="AX87">
        <v>61056423</v>
      </c>
      <c r="AY87">
        <v>1</v>
      </c>
      <c r="AZ87">
        <v>0</v>
      </c>
      <c r="BA87">
        <v>102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ROUND(AT87*Source!I83*AH87*AL87,2)</f>
        <v>0</v>
      </c>
      <c r="CV87">
        <f>ROUND(Y87*Source!I83,9)</f>
        <v>0</v>
      </c>
      <c r="CW87">
        <v>0</v>
      </c>
      <c r="CX87">
        <f>ROUND(Y87*Source!I83,9)</f>
        <v>0</v>
      </c>
      <c r="CY87">
        <f>AD87</f>
        <v>0</v>
      </c>
      <c r="CZ87">
        <f>AH87</f>
        <v>0</v>
      </c>
      <c r="DA87">
        <f>AL87</f>
        <v>1</v>
      </c>
      <c r="DB87">
        <f t="shared" si="51"/>
        <v>0</v>
      </c>
      <c r="DC87">
        <f t="shared" si="52"/>
        <v>0</v>
      </c>
      <c r="DD87" t="s">
        <v>3</v>
      </c>
      <c r="DE87" t="s">
        <v>3</v>
      </c>
      <c r="DF87">
        <f>ROUND(ROUND(AE87,2)*CX87,2)</f>
        <v>0</v>
      </c>
      <c r="DG87">
        <f t="shared" si="58"/>
        <v>0</v>
      </c>
      <c r="DH87">
        <f t="shared" si="59"/>
        <v>0</v>
      </c>
      <c r="DI87">
        <f t="shared" si="5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ROW(Source!A83)</f>
        <v>83</v>
      </c>
      <c r="B88">
        <v>61051241</v>
      </c>
      <c r="C88">
        <v>61051759</v>
      </c>
      <c r="D88">
        <v>60231385</v>
      </c>
      <c r="E88">
        <v>1</v>
      </c>
      <c r="F88">
        <v>1</v>
      </c>
      <c r="G88">
        <v>1079</v>
      </c>
      <c r="H88">
        <v>2</v>
      </c>
      <c r="I88" t="s">
        <v>218</v>
      </c>
      <c r="J88" t="s">
        <v>219</v>
      </c>
      <c r="K88" t="s">
        <v>220</v>
      </c>
      <c r="L88">
        <v>1368</v>
      </c>
      <c r="N88">
        <v>1011</v>
      </c>
      <c r="O88" t="s">
        <v>211</v>
      </c>
      <c r="P88" t="s">
        <v>211</v>
      </c>
      <c r="Q88">
        <v>1</v>
      </c>
      <c r="W88">
        <v>0</v>
      </c>
      <c r="X88">
        <v>654681671</v>
      </c>
      <c r="Y88">
        <f t="shared" si="50"/>
        <v>1.49</v>
      </c>
      <c r="AA88">
        <v>0</v>
      </c>
      <c r="AB88">
        <v>1478.98</v>
      </c>
      <c r="AC88">
        <v>749.63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16.68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1.49</v>
      </c>
      <c r="AU88" t="s">
        <v>3</v>
      </c>
      <c r="AV88">
        <v>0</v>
      </c>
      <c r="AW88">
        <v>2</v>
      </c>
      <c r="AX88">
        <v>61056424</v>
      </c>
      <c r="AY88">
        <v>1</v>
      </c>
      <c r="AZ88">
        <v>0</v>
      </c>
      <c r="BA88">
        <v>103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ROUND(Y88*Source!I83*DO88,9)</f>
        <v>0</v>
      </c>
      <c r="CX88">
        <f>ROUND(Y88*Source!I83,9)</f>
        <v>0</v>
      </c>
      <c r="CY88">
        <f>AB88</f>
        <v>1478.98</v>
      </c>
      <c r="CZ88">
        <f>AF88</f>
        <v>83.1</v>
      </c>
      <c r="DA88">
        <f>AJ88</f>
        <v>16.68</v>
      </c>
      <c r="DB88">
        <f t="shared" si="51"/>
        <v>123.82</v>
      </c>
      <c r="DC88">
        <f t="shared" si="52"/>
        <v>18.8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0</v>
      </c>
      <c r="DH88">
        <f>ROUND(ROUND(AG88*AK88,2)*CX88,2)</f>
        <v>0</v>
      </c>
      <c r="DI88">
        <f t="shared" si="53"/>
        <v>0</v>
      </c>
      <c r="DJ88">
        <f>DG88</f>
        <v>0</v>
      </c>
      <c r="DK88">
        <v>0</v>
      </c>
      <c r="DL88" t="s">
        <v>221</v>
      </c>
      <c r="DM88">
        <v>0</v>
      </c>
      <c r="DN88" t="s">
        <v>207</v>
      </c>
      <c r="DO88">
        <v>12.62</v>
      </c>
    </row>
    <row r="89" spans="1:119" x14ac:dyDescent="0.2">
      <c r="A89">
        <f>ROW(Source!A83)</f>
        <v>83</v>
      </c>
      <c r="B89">
        <v>61051241</v>
      </c>
      <c r="C89">
        <v>61051759</v>
      </c>
      <c r="D89">
        <v>60230717</v>
      </c>
      <c r="E89">
        <v>1</v>
      </c>
      <c r="F89">
        <v>1</v>
      </c>
      <c r="G89">
        <v>1079</v>
      </c>
      <c r="H89">
        <v>2</v>
      </c>
      <c r="I89" t="s">
        <v>242</v>
      </c>
      <c r="J89" t="s">
        <v>243</v>
      </c>
      <c r="K89" t="s">
        <v>244</v>
      </c>
      <c r="L89">
        <v>1368</v>
      </c>
      <c r="N89">
        <v>1011</v>
      </c>
      <c r="O89" t="s">
        <v>211</v>
      </c>
      <c r="P89" t="s">
        <v>211</v>
      </c>
      <c r="Q89">
        <v>1</v>
      </c>
      <c r="W89">
        <v>0</v>
      </c>
      <c r="X89">
        <v>-393454116</v>
      </c>
      <c r="Y89">
        <f t="shared" si="50"/>
        <v>5.53</v>
      </c>
      <c r="AA89">
        <v>0</v>
      </c>
      <c r="AB89">
        <v>7.04</v>
      </c>
      <c r="AC89">
        <v>0</v>
      </c>
      <c r="AD89">
        <v>0</v>
      </c>
      <c r="AE89">
        <v>0</v>
      </c>
      <c r="AF89">
        <v>0.73</v>
      </c>
      <c r="AG89">
        <v>0</v>
      </c>
      <c r="AH89">
        <v>0</v>
      </c>
      <c r="AI89">
        <v>1</v>
      </c>
      <c r="AJ89">
        <v>9.0399999999999991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5.53</v>
      </c>
      <c r="AU89" t="s">
        <v>3</v>
      </c>
      <c r="AV89">
        <v>0</v>
      </c>
      <c r="AW89">
        <v>2</v>
      </c>
      <c r="AX89">
        <v>61056425</v>
      </c>
      <c r="AY89">
        <v>1</v>
      </c>
      <c r="AZ89">
        <v>0</v>
      </c>
      <c r="BA89">
        <v>104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ROUND(Y89*Source!I83*DO89,9)</f>
        <v>0</v>
      </c>
      <c r="CX89">
        <f>ROUND(Y89*Source!I83,9)</f>
        <v>0</v>
      </c>
      <c r="CY89">
        <f>AB89</f>
        <v>7.04</v>
      </c>
      <c r="CZ89">
        <f>AF89</f>
        <v>0.73</v>
      </c>
      <c r="DA89">
        <f>AJ89</f>
        <v>9.0399999999999991</v>
      </c>
      <c r="DB89">
        <f t="shared" si="51"/>
        <v>4.04</v>
      </c>
      <c r="DC89">
        <f t="shared" si="52"/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0</v>
      </c>
      <c r="DH89">
        <f>ROUND(ROUND(AG89*AK89,2)*CX89,2)</f>
        <v>0</v>
      </c>
      <c r="DI89">
        <f t="shared" si="53"/>
        <v>0</v>
      </c>
      <c r="DJ89">
        <f>DG89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ROW(Source!A83)</f>
        <v>83</v>
      </c>
      <c r="B90">
        <v>61051241</v>
      </c>
      <c r="C90">
        <v>61051759</v>
      </c>
      <c r="D90">
        <v>60230753</v>
      </c>
      <c r="E90">
        <v>1</v>
      </c>
      <c r="F90">
        <v>1</v>
      </c>
      <c r="G90">
        <v>1079</v>
      </c>
      <c r="H90">
        <v>2</v>
      </c>
      <c r="I90" t="s">
        <v>273</v>
      </c>
      <c r="J90" t="s">
        <v>274</v>
      </c>
      <c r="K90" t="s">
        <v>275</v>
      </c>
      <c r="L90">
        <v>1368</v>
      </c>
      <c r="N90">
        <v>1011</v>
      </c>
      <c r="O90" t="s">
        <v>211</v>
      </c>
      <c r="P90" t="s">
        <v>211</v>
      </c>
      <c r="Q90">
        <v>1</v>
      </c>
      <c r="W90">
        <v>0</v>
      </c>
      <c r="X90">
        <v>1904452882</v>
      </c>
      <c r="Y90">
        <f t="shared" si="50"/>
        <v>5.14</v>
      </c>
      <c r="AA90">
        <v>0</v>
      </c>
      <c r="AB90">
        <v>42.72</v>
      </c>
      <c r="AC90">
        <v>0</v>
      </c>
      <c r="AD90">
        <v>0</v>
      </c>
      <c r="AE90">
        <v>0</v>
      </c>
      <c r="AF90">
        <v>4</v>
      </c>
      <c r="AG90">
        <v>0</v>
      </c>
      <c r="AH90">
        <v>0</v>
      </c>
      <c r="AI90">
        <v>1</v>
      </c>
      <c r="AJ90">
        <v>10.01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5.14</v>
      </c>
      <c r="AU90" t="s">
        <v>3</v>
      </c>
      <c r="AV90">
        <v>0</v>
      </c>
      <c r="AW90">
        <v>2</v>
      </c>
      <c r="AX90">
        <v>61056426</v>
      </c>
      <c r="AY90">
        <v>1</v>
      </c>
      <c r="AZ90">
        <v>0</v>
      </c>
      <c r="BA90">
        <v>105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ROUND(Y90*Source!I83*DO90,9)</f>
        <v>0</v>
      </c>
      <c r="CX90">
        <f>ROUND(Y90*Source!I83,9)</f>
        <v>0</v>
      </c>
      <c r="CY90">
        <f>AB90</f>
        <v>42.72</v>
      </c>
      <c r="CZ90">
        <f>AF90</f>
        <v>4</v>
      </c>
      <c r="DA90">
        <f>AJ90</f>
        <v>10.01</v>
      </c>
      <c r="DB90">
        <f t="shared" si="51"/>
        <v>20.56</v>
      </c>
      <c r="DC90">
        <f t="shared" si="52"/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0</v>
      </c>
      <c r="DH90">
        <f>ROUND(ROUND(AG90*AK90,2)*CX90,2)</f>
        <v>0</v>
      </c>
      <c r="DI90">
        <f t="shared" si="53"/>
        <v>0</v>
      </c>
      <c r="DJ90">
        <f>DG90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ROW(Source!A83)</f>
        <v>83</v>
      </c>
      <c r="B91">
        <v>61051241</v>
      </c>
      <c r="C91">
        <v>61051759</v>
      </c>
      <c r="D91">
        <v>60199688</v>
      </c>
      <c r="E91">
        <v>1</v>
      </c>
      <c r="F91">
        <v>1</v>
      </c>
      <c r="G91">
        <v>1079</v>
      </c>
      <c r="H91">
        <v>3</v>
      </c>
      <c r="I91" t="s">
        <v>245</v>
      </c>
      <c r="J91" t="s">
        <v>246</v>
      </c>
      <c r="K91" t="s">
        <v>247</v>
      </c>
      <c r="L91">
        <v>1348</v>
      </c>
      <c r="N91">
        <v>1009</v>
      </c>
      <c r="O91" t="s">
        <v>238</v>
      </c>
      <c r="P91" t="s">
        <v>238</v>
      </c>
      <c r="Q91">
        <v>1000</v>
      </c>
      <c r="W91">
        <v>0</v>
      </c>
      <c r="X91">
        <v>-417466833</v>
      </c>
      <c r="Y91">
        <f t="shared" si="50"/>
        <v>6.0000000000000002E-5</v>
      </c>
      <c r="AA91">
        <v>42866.71</v>
      </c>
      <c r="AB91">
        <v>0</v>
      </c>
      <c r="AC91">
        <v>0</v>
      </c>
      <c r="AD91">
        <v>0</v>
      </c>
      <c r="AE91">
        <v>11233.62</v>
      </c>
      <c r="AF91">
        <v>0</v>
      </c>
      <c r="AG91">
        <v>0</v>
      </c>
      <c r="AH91">
        <v>0</v>
      </c>
      <c r="AI91">
        <v>3.53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6.0000000000000002E-5</v>
      </c>
      <c r="AU91" t="s">
        <v>3</v>
      </c>
      <c r="AV91">
        <v>0</v>
      </c>
      <c r="AW91">
        <v>2</v>
      </c>
      <c r="AX91">
        <v>61056427</v>
      </c>
      <c r="AY91">
        <v>1</v>
      </c>
      <c r="AZ91">
        <v>0</v>
      </c>
      <c r="BA91">
        <v>106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ROUND(Y91*Source!I83,9)</f>
        <v>0</v>
      </c>
      <c r="CY91">
        <f t="shared" ref="CY91:CY97" si="61">AA91</f>
        <v>42866.71</v>
      </c>
      <c r="CZ91">
        <f t="shared" ref="CZ91:CZ97" si="62">AE91</f>
        <v>11233.62</v>
      </c>
      <c r="DA91">
        <f t="shared" ref="DA91:DA97" si="63">AI91</f>
        <v>3.53</v>
      </c>
      <c r="DB91">
        <f t="shared" si="51"/>
        <v>0.67</v>
      </c>
      <c r="DC91">
        <f t="shared" si="52"/>
        <v>0</v>
      </c>
      <c r="DD91" t="s">
        <v>3</v>
      </c>
      <c r="DE91" t="s">
        <v>3</v>
      </c>
      <c r="DF91">
        <f t="shared" ref="DF91:DF97" si="64">ROUND(ROUND(AE91*AI91,2)*CX91,2)</f>
        <v>0</v>
      </c>
      <c r="DG91">
        <f t="shared" ref="DG91:DG98" si="65">ROUND(ROUND(AF91,2)*CX91,2)</f>
        <v>0</v>
      </c>
      <c r="DH91">
        <f t="shared" ref="DH91:DH98" si="66">ROUND(ROUND(AG91,2)*CX91,2)</f>
        <v>0</v>
      </c>
      <c r="DI91">
        <f t="shared" si="53"/>
        <v>0</v>
      </c>
      <c r="DJ91">
        <f t="shared" ref="DJ91:DJ97" si="67"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ROW(Source!A83)</f>
        <v>83</v>
      </c>
      <c r="B92">
        <v>61051241</v>
      </c>
      <c r="C92">
        <v>61051759</v>
      </c>
      <c r="D92">
        <v>60206199</v>
      </c>
      <c r="E92">
        <v>1</v>
      </c>
      <c r="F92">
        <v>1</v>
      </c>
      <c r="G92">
        <v>1079</v>
      </c>
      <c r="H92">
        <v>3</v>
      </c>
      <c r="I92" t="s">
        <v>248</v>
      </c>
      <c r="J92" t="s">
        <v>249</v>
      </c>
      <c r="K92" t="s">
        <v>250</v>
      </c>
      <c r="L92">
        <v>1346</v>
      </c>
      <c r="N92">
        <v>1009</v>
      </c>
      <c r="O92" t="s">
        <v>36</v>
      </c>
      <c r="P92" t="s">
        <v>36</v>
      </c>
      <c r="Q92">
        <v>1</v>
      </c>
      <c r="W92">
        <v>0</v>
      </c>
      <c r="X92">
        <v>354191932</v>
      </c>
      <c r="Y92">
        <f t="shared" si="50"/>
        <v>0.8</v>
      </c>
      <c r="AA92">
        <v>211.96</v>
      </c>
      <c r="AB92">
        <v>0</v>
      </c>
      <c r="AC92">
        <v>0</v>
      </c>
      <c r="AD92">
        <v>0</v>
      </c>
      <c r="AE92">
        <v>25.8</v>
      </c>
      <c r="AF92">
        <v>0</v>
      </c>
      <c r="AG92">
        <v>0</v>
      </c>
      <c r="AH92">
        <v>0</v>
      </c>
      <c r="AI92">
        <v>7.6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61056428</v>
      </c>
      <c r="AY92">
        <v>1</v>
      </c>
      <c r="AZ92">
        <v>0</v>
      </c>
      <c r="BA92">
        <v>107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ROUND(Y92*Source!I83,9)</f>
        <v>0</v>
      </c>
      <c r="CY92">
        <f t="shared" si="61"/>
        <v>211.96</v>
      </c>
      <c r="CZ92">
        <f t="shared" si="62"/>
        <v>25.8</v>
      </c>
      <c r="DA92">
        <f t="shared" si="63"/>
        <v>7.6</v>
      </c>
      <c r="DB92">
        <f t="shared" si="51"/>
        <v>20.64</v>
      </c>
      <c r="DC92">
        <f t="shared" si="52"/>
        <v>0</v>
      </c>
      <c r="DD92" t="s">
        <v>3</v>
      </c>
      <c r="DE92" t="s">
        <v>3</v>
      </c>
      <c r="DF92">
        <f t="shared" si="64"/>
        <v>0</v>
      </c>
      <c r="DG92">
        <f t="shared" si="65"/>
        <v>0</v>
      </c>
      <c r="DH92">
        <f t="shared" si="66"/>
        <v>0</v>
      </c>
      <c r="DI92">
        <f t="shared" si="53"/>
        <v>0</v>
      </c>
      <c r="DJ92">
        <f t="shared" si="6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ROW(Source!A83)</f>
        <v>83</v>
      </c>
      <c r="B93">
        <v>61051241</v>
      </c>
      <c r="C93">
        <v>61051759</v>
      </c>
      <c r="D93">
        <v>60199967</v>
      </c>
      <c r="E93">
        <v>1</v>
      </c>
      <c r="F93">
        <v>1</v>
      </c>
      <c r="G93">
        <v>1079</v>
      </c>
      <c r="H93">
        <v>3</v>
      </c>
      <c r="I93" t="s">
        <v>251</v>
      </c>
      <c r="J93" t="s">
        <v>252</v>
      </c>
      <c r="K93" t="s">
        <v>253</v>
      </c>
      <c r="L93">
        <v>1348</v>
      </c>
      <c r="N93">
        <v>1009</v>
      </c>
      <c r="O93" t="s">
        <v>238</v>
      </c>
      <c r="P93" t="s">
        <v>238</v>
      </c>
      <c r="Q93">
        <v>1000</v>
      </c>
      <c r="W93">
        <v>0</v>
      </c>
      <c r="X93">
        <v>-1692853405</v>
      </c>
      <c r="Y93">
        <f t="shared" si="50"/>
        <v>5.0000000000000001E-4</v>
      </c>
      <c r="AA93">
        <v>1617801.42</v>
      </c>
      <c r="AB93">
        <v>0</v>
      </c>
      <c r="AC93">
        <v>0</v>
      </c>
      <c r="AD93">
        <v>0</v>
      </c>
      <c r="AE93">
        <v>60960.43</v>
      </c>
      <c r="AF93">
        <v>0</v>
      </c>
      <c r="AG93">
        <v>0</v>
      </c>
      <c r="AH93">
        <v>0</v>
      </c>
      <c r="AI93">
        <v>24.55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5.0000000000000001E-4</v>
      </c>
      <c r="AU93" t="s">
        <v>3</v>
      </c>
      <c r="AV93">
        <v>0</v>
      </c>
      <c r="AW93">
        <v>2</v>
      </c>
      <c r="AX93">
        <v>61056429</v>
      </c>
      <c r="AY93">
        <v>1</v>
      </c>
      <c r="AZ93">
        <v>0</v>
      </c>
      <c r="BA93">
        <v>108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ROUND(Y93*Source!I83,9)</f>
        <v>0</v>
      </c>
      <c r="CY93">
        <f t="shared" si="61"/>
        <v>1617801.42</v>
      </c>
      <c r="CZ93">
        <f t="shared" si="62"/>
        <v>60960.43</v>
      </c>
      <c r="DA93">
        <f t="shared" si="63"/>
        <v>24.55</v>
      </c>
      <c r="DB93">
        <f t="shared" si="51"/>
        <v>30.48</v>
      </c>
      <c r="DC93">
        <f t="shared" si="52"/>
        <v>0</v>
      </c>
      <c r="DD93" t="s">
        <v>3</v>
      </c>
      <c r="DE93" t="s">
        <v>3</v>
      </c>
      <c r="DF93">
        <f t="shared" si="64"/>
        <v>0</v>
      </c>
      <c r="DG93">
        <f t="shared" si="65"/>
        <v>0</v>
      </c>
      <c r="DH93">
        <f t="shared" si="66"/>
        <v>0</v>
      </c>
      <c r="DI93">
        <f t="shared" si="53"/>
        <v>0</v>
      </c>
      <c r="DJ93">
        <f t="shared" si="6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ROW(Source!A83)</f>
        <v>83</v>
      </c>
      <c r="B94">
        <v>61051241</v>
      </c>
      <c r="C94">
        <v>61051759</v>
      </c>
      <c r="D94">
        <v>60199990</v>
      </c>
      <c r="E94">
        <v>1</v>
      </c>
      <c r="F94">
        <v>1</v>
      </c>
      <c r="G94">
        <v>1079</v>
      </c>
      <c r="H94">
        <v>3</v>
      </c>
      <c r="I94" t="s">
        <v>254</v>
      </c>
      <c r="J94" t="s">
        <v>255</v>
      </c>
      <c r="K94" t="s">
        <v>256</v>
      </c>
      <c r="L94">
        <v>1348</v>
      </c>
      <c r="N94">
        <v>1009</v>
      </c>
      <c r="O94" t="s">
        <v>238</v>
      </c>
      <c r="P94" t="s">
        <v>238</v>
      </c>
      <c r="Q94">
        <v>1000</v>
      </c>
      <c r="W94">
        <v>0</v>
      </c>
      <c r="X94">
        <v>1500357424</v>
      </c>
      <c r="Y94">
        <f t="shared" si="50"/>
        <v>4.0000000000000003E-5</v>
      </c>
      <c r="AA94">
        <v>81368.429999999993</v>
      </c>
      <c r="AB94">
        <v>0</v>
      </c>
      <c r="AC94">
        <v>0</v>
      </c>
      <c r="AD94">
        <v>0</v>
      </c>
      <c r="AE94">
        <v>7973.67</v>
      </c>
      <c r="AF94">
        <v>0</v>
      </c>
      <c r="AG94">
        <v>0</v>
      </c>
      <c r="AH94">
        <v>0</v>
      </c>
      <c r="AI94">
        <v>9.44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4.0000000000000003E-5</v>
      </c>
      <c r="AU94" t="s">
        <v>3</v>
      </c>
      <c r="AV94">
        <v>0</v>
      </c>
      <c r="AW94">
        <v>2</v>
      </c>
      <c r="AX94">
        <v>61056430</v>
      </c>
      <c r="AY94">
        <v>1</v>
      </c>
      <c r="AZ94">
        <v>0</v>
      </c>
      <c r="BA94">
        <v>109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ROUND(Y94*Source!I83,9)</f>
        <v>0</v>
      </c>
      <c r="CY94">
        <f t="shared" si="61"/>
        <v>81368.429999999993</v>
      </c>
      <c r="CZ94">
        <f t="shared" si="62"/>
        <v>7973.67</v>
      </c>
      <c r="DA94">
        <f t="shared" si="63"/>
        <v>9.44</v>
      </c>
      <c r="DB94">
        <f t="shared" si="51"/>
        <v>0.32</v>
      </c>
      <c r="DC94">
        <f t="shared" si="52"/>
        <v>0</v>
      </c>
      <c r="DD94" t="s">
        <v>3</v>
      </c>
      <c r="DE94" t="s">
        <v>3</v>
      </c>
      <c r="DF94">
        <f t="shared" si="64"/>
        <v>0</v>
      </c>
      <c r="DG94">
        <f t="shared" si="65"/>
        <v>0</v>
      </c>
      <c r="DH94">
        <f t="shared" si="66"/>
        <v>0</v>
      </c>
      <c r="DI94">
        <f t="shared" si="53"/>
        <v>0</v>
      </c>
      <c r="DJ94">
        <f t="shared" si="67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ROW(Source!A83)</f>
        <v>83</v>
      </c>
      <c r="B95">
        <v>61051241</v>
      </c>
      <c r="C95">
        <v>61051759</v>
      </c>
      <c r="D95">
        <v>60223383</v>
      </c>
      <c r="E95">
        <v>1</v>
      </c>
      <c r="F95">
        <v>1</v>
      </c>
      <c r="G95">
        <v>1079</v>
      </c>
      <c r="H95">
        <v>3</v>
      </c>
      <c r="I95" t="s">
        <v>257</v>
      </c>
      <c r="J95" t="s">
        <v>258</v>
      </c>
      <c r="K95" t="s">
        <v>259</v>
      </c>
      <c r="L95">
        <v>1356</v>
      </c>
      <c r="N95">
        <v>1010</v>
      </c>
      <c r="O95" t="s">
        <v>260</v>
      </c>
      <c r="P95" t="s">
        <v>260</v>
      </c>
      <c r="Q95">
        <v>1000</v>
      </c>
      <c r="W95">
        <v>0</v>
      </c>
      <c r="X95">
        <v>-1015285283</v>
      </c>
      <c r="Y95">
        <f t="shared" si="50"/>
        <v>4.0999999999999999E-4</v>
      </c>
      <c r="AA95">
        <v>1651.43</v>
      </c>
      <c r="AB95">
        <v>0</v>
      </c>
      <c r="AC95">
        <v>0</v>
      </c>
      <c r="AD95">
        <v>0</v>
      </c>
      <c r="AE95">
        <v>226.66</v>
      </c>
      <c r="AF95">
        <v>0</v>
      </c>
      <c r="AG95">
        <v>0</v>
      </c>
      <c r="AH95">
        <v>0</v>
      </c>
      <c r="AI95">
        <v>6.74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4.0999999999999999E-4</v>
      </c>
      <c r="AU95" t="s">
        <v>3</v>
      </c>
      <c r="AV95">
        <v>0</v>
      </c>
      <c r="AW95">
        <v>2</v>
      </c>
      <c r="AX95">
        <v>61056431</v>
      </c>
      <c r="AY95">
        <v>1</v>
      </c>
      <c r="AZ95">
        <v>0</v>
      </c>
      <c r="BA95">
        <v>110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ROUND(Y95*Source!I83,9)</f>
        <v>0</v>
      </c>
      <c r="CY95">
        <f t="shared" si="61"/>
        <v>1651.43</v>
      </c>
      <c r="CZ95">
        <f t="shared" si="62"/>
        <v>226.66</v>
      </c>
      <c r="DA95">
        <f t="shared" si="63"/>
        <v>6.74</v>
      </c>
      <c r="DB95">
        <f t="shared" si="51"/>
        <v>0.09</v>
      </c>
      <c r="DC95">
        <f t="shared" si="52"/>
        <v>0</v>
      </c>
      <c r="DD95" t="s">
        <v>3</v>
      </c>
      <c r="DE95" t="s">
        <v>3</v>
      </c>
      <c r="DF95">
        <f t="shared" si="64"/>
        <v>0</v>
      </c>
      <c r="DG95">
        <f t="shared" si="65"/>
        <v>0</v>
      </c>
      <c r="DH95">
        <f t="shared" si="66"/>
        <v>0</v>
      </c>
      <c r="DI95">
        <f t="shared" si="53"/>
        <v>0</v>
      </c>
      <c r="DJ95">
        <f t="shared" si="6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ROW(Source!A83)</f>
        <v>83</v>
      </c>
      <c r="B96">
        <v>61051241</v>
      </c>
      <c r="C96">
        <v>61051759</v>
      </c>
      <c r="D96">
        <v>60223044</v>
      </c>
      <c r="E96">
        <v>1</v>
      </c>
      <c r="F96">
        <v>1</v>
      </c>
      <c r="G96">
        <v>1079</v>
      </c>
      <c r="H96">
        <v>3</v>
      </c>
      <c r="I96" t="s">
        <v>261</v>
      </c>
      <c r="J96" t="s">
        <v>262</v>
      </c>
      <c r="K96" t="s">
        <v>263</v>
      </c>
      <c r="L96">
        <v>1301</v>
      </c>
      <c r="N96">
        <v>1003</v>
      </c>
      <c r="O96" t="s">
        <v>114</v>
      </c>
      <c r="P96" t="s">
        <v>114</v>
      </c>
      <c r="Q96">
        <v>1</v>
      </c>
      <c r="W96">
        <v>0</v>
      </c>
      <c r="X96">
        <v>-1671344812</v>
      </c>
      <c r="Y96">
        <f t="shared" si="50"/>
        <v>0.96</v>
      </c>
      <c r="AA96">
        <v>5.0999999999999996</v>
      </c>
      <c r="AB96">
        <v>0</v>
      </c>
      <c r="AC96">
        <v>0</v>
      </c>
      <c r="AD96">
        <v>0</v>
      </c>
      <c r="AE96">
        <v>0.7</v>
      </c>
      <c r="AF96">
        <v>0</v>
      </c>
      <c r="AG96">
        <v>0</v>
      </c>
      <c r="AH96">
        <v>0</v>
      </c>
      <c r="AI96">
        <v>6.74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0.96</v>
      </c>
      <c r="AU96" t="s">
        <v>3</v>
      </c>
      <c r="AV96">
        <v>0</v>
      </c>
      <c r="AW96">
        <v>2</v>
      </c>
      <c r="AX96">
        <v>61056432</v>
      </c>
      <c r="AY96">
        <v>1</v>
      </c>
      <c r="AZ96">
        <v>0</v>
      </c>
      <c r="BA96">
        <v>111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ROUND(Y96*Source!I83,9)</f>
        <v>0</v>
      </c>
      <c r="CY96">
        <f t="shared" si="61"/>
        <v>5.0999999999999996</v>
      </c>
      <c r="CZ96">
        <f t="shared" si="62"/>
        <v>0.7</v>
      </c>
      <c r="DA96">
        <f t="shared" si="63"/>
        <v>6.74</v>
      </c>
      <c r="DB96">
        <f t="shared" si="51"/>
        <v>0.67</v>
      </c>
      <c r="DC96">
        <f t="shared" si="52"/>
        <v>0</v>
      </c>
      <c r="DD96" t="s">
        <v>3</v>
      </c>
      <c r="DE96" t="s">
        <v>3</v>
      </c>
      <c r="DF96">
        <f t="shared" si="64"/>
        <v>0</v>
      </c>
      <c r="DG96">
        <f t="shared" si="65"/>
        <v>0</v>
      </c>
      <c r="DH96">
        <f t="shared" si="66"/>
        <v>0</v>
      </c>
      <c r="DI96">
        <f t="shared" si="53"/>
        <v>0</v>
      </c>
      <c r="DJ96">
        <f t="shared" si="67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ROW(Source!A83)</f>
        <v>83</v>
      </c>
      <c r="B97">
        <v>61051241</v>
      </c>
      <c r="C97">
        <v>61051759</v>
      </c>
      <c r="D97">
        <v>60223046</v>
      </c>
      <c r="E97">
        <v>1</v>
      </c>
      <c r="F97">
        <v>1</v>
      </c>
      <c r="G97">
        <v>1079</v>
      </c>
      <c r="H97">
        <v>3</v>
      </c>
      <c r="I97" t="s">
        <v>264</v>
      </c>
      <c r="J97" t="s">
        <v>265</v>
      </c>
      <c r="K97" t="s">
        <v>266</v>
      </c>
      <c r="L97">
        <v>1356</v>
      </c>
      <c r="N97">
        <v>1010</v>
      </c>
      <c r="O97" t="s">
        <v>260</v>
      </c>
      <c r="P97" t="s">
        <v>260</v>
      </c>
      <c r="Q97">
        <v>1000</v>
      </c>
      <c r="W97">
        <v>0</v>
      </c>
      <c r="X97">
        <v>-1164809856</v>
      </c>
      <c r="Y97">
        <f t="shared" ref="Y97:Y129" si="68">AT97</f>
        <v>8.3199999999999993E-3</v>
      </c>
      <c r="AA97">
        <v>229.8</v>
      </c>
      <c r="AB97">
        <v>0</v>
      </c>
      <c r="AC97">
        <v>0</v>
      </c>
      <c r="AD97">
        <v>0</v>
      </c>
      <c r="AE97">
        <v>6.44</v>
      </c>
      <c r="AF97">
        <v>0</v>
      </c>
      <c r="AG97">
        <v>0</v>
      </c>
      <c r="AH97">
        <v>0</v>
      </c>
      <c r="AI97">
        <v>33.01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8.3199999999999993E-3</v>
      </c>
      <c r="AU97" t="s">
        <v>3</v>
      </c>
      <c r="AV97">
        <v>0</v>
      </c>
      <c r="AW97">
        <v>2</v>
      </c>
      <c r="AX97">
        <v>61056433</v>
      </c>
      <c r="AY97">
        <v>1</v>
      </c>
      <c r="AZ97">
        <v>0</v>
      </c>
      <c r="BA97">
        <v>112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ROUND(Y97*Source!I83,9)</f>
        <v>0</v>
      </c>
      <c r="CY97">
        <f t="shared" si="61"/>
        <v>229.8</v>
      </c>
      <c r="CZ97">
        <f t="shared" si="62"/>
        <v>6.44</v>
      </c>
      <c r="DA97">
        <f t="shared" si="63"/>
        <v>33.01</v>
      </c>
      <c r="DB97">
        <f t="shared" ref="DB97:DB129" si="69">ROUND(ROUND(AT97*CZ97,2),6)</f>
        <v>0.05</v>
      </c>
      <c r="DC97">
        <f t="shared" ref="DC97:DC129" si="70">ROUND(ROUND(AT97*AG97,2),6)</f>
        <v>0</v>
      </c>
      <c r="DD97" t="s">
        <v>3</v>
      </c>
      <c r="DE97" t="s">
        <v>3</v>
      </c>
      <c r="DF97">
        <f t="shared" si="64"/>
        <v>0</v>
      </c>
      <c r="DG97">
        <f t="shared" si="65"/>
        <v>0</v>
      </c>
      <c r="DH97">
        <f t="shared" si="66"/>
        <v>0</v>
      </c>
      <c r="DI97">
        <f t="shared" ref="DI97:DI129" si="71">ROUND(ROUND(AH97,2)*CX97,2)</f>
        <v>0</v>
      </c>
      <c r="DJ97">
        <f t="shared" si="67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ROW(Source!A85)</f>
        <v>85</v>
      </c>
      <c r="B98">
        <v>61051241</v>
      </c>
      <c r="C98">
        <v>61051792</v>
      </c>
      <c r="D98">
        <v>60134058</v>
      </c>
      <c r="E98">
        <v>1079</v>
      </c>
      <c r="F98">
        <v>1</v>
      </c>
      <c r="G98">
        <v>1079</v>
      </c>
      <c r="H98">
        <v>1</v>
      </c>
      <c r="I98" t="s">
        <v>205</v>
      </c>
      <c r="J98" t="s">
        <v>3</v>
      </c>
      <c r="K98" t="s">
        <v>206</v>
      </c>
      <c r="L98">
        <v>1191</v>
      </c>
      <c r="N98">
        <v>1013</v>
      </c>
      <c r="O98" t="s">
        <v>207</v>
      </c>
      <c r="P98" t="s">
        <v>207</v>
      </c>
      <c r="Q98">
        <v>1</v>
      </c>
      <c r="W98">
        <v>0</v>
      </c>
      <c r="X98">
        <v>476480486</v>
      </c>
      <c r="Y98">
        <f t="shared" si="68"/>
        <v>3.19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3.19</v>
      </c>
      <c r="AU98" t="s">
        <v>3</v>
      </c>
      <c r="AV98">
        <v>1</v>
      </c>
      <c r="AW98">
        <v>2</v>
      </c>
      <c r="AX98">
        <v>62222040</v>
      </c>
      <c r="AY98">
        <v>1</v>
      </c>
      <c r="AZ98">
        <v>0</v>
      </c>
      <c r="BA98">
        <v>115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ROUND(AT98*Source!I85*AH98*AL98,2)</f>
        <v>0</v>
      </c>
      <c r="CV98">
        <f>ROUND(Y98*Source!I85,9)</f>
        <v>12.76</v>
      </c>
      <c r="CW98">
        <v>0</v>
      </c>
      <c r="CX98">
        <f>ROUND(Y98*Source!I85,9)</f>
        <v>12.76</v>
      </c>
      <c r="CY98">
        <f>AD98</f>
        <v>0</v>
      </c>
      <c r="CZ98">
        <f>AH98</f>
        <v>0</v>
      </c>
      <c r="DA98">
        <f>AL98</f>
        <v>1</v>
      </c>
      <c r="DB98">
        <f t="shared" si="69"/>
        <v>0</v>
      </c>
      <c r="DC98">
        <f t="shared" si="70"/>
        <v>0</v>
      </c>
      <c r="DD98" t="s">
        <v>3</v>
      </c>
      <c r="DE98" t="s">
        <v>3</v>
      </c>
      <c r="DF98">
        <f>ROUND(ROUND(AE98,2)*CX98,2)</f>
        <v>0</v>
      </c>
      <c r="DG98">
        <f t="shared" si="65"/>
        <v>0</v>
      </c>
      <c r="DH98">
        <f t="shared" si="66"/>
        <v>0</v>
      </c>
      <c r="DI98">
        <f t="shared" si="7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ROW(Source!A85)</f>
        <v>85</v>
      </c>
      <c r="B99">
        <v>61051241</v>
      </c>
      <c r="C99">
        <v>61051792</v>
      </c>
      <c r="D99">
        <v>60231225</v>
      </c>
      <c r="E99">
        <v>1</v>
      </c>
      <c r="F99">
        <v>1</v>
      </c>
      <c r="G99">
        <v>1079</v>
      </c>
      <c r="H99">
        <v>2</v>
      </c>
      <c r="I99" t="s">
        <v>267</v>
      </c>
      <c r="J99" t="s">
        <v>268</v>
      </c>
      <c r="K99" t="s">
        <v>269</v>
      </c>
      <c r="L99">
        <v>1368</v>
      </c>
      <c r="N99">
        <v>1011</v>
      </c>
      <c r="O99" t="s">
        <v>211</v>
      </c>
      <c r="P99" t="s">
        <v>211</v>
      </c>
      <c r="Q99">
        <v>1</v>
      </c>
      <c r="W99">
        <v>0</v>
      </c>
      <c r="X99">
        <v>-1782049727</v>
      </c>
      <c r="Y99">
        <f t="shared" si="68"/>
        <v>0.55000000000000004</v>
      </c>
      <c r="AA99">
        <v>0</v>
      </c>
      <c r="AB99">
        <v>1.1299999999999999</v>
      </c>
      <c r="AC99">
        <v>0</v>
      </c>
      <c r="AD99">
        <v>0</v>
      </c>
      <c r="AE99">
        <v>0</v>
      </c>
      <c r="AF99">
        <v>0.12</v>
      </c>
      <c r="AG99">
        <v>0</v>
      </c>
      <c r="AH99">
        <v>0</v>
      </c>
      <c r="AI99">
        <v>1</v>
      </c>
      <c r="AJ99">
        <v>9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0.55000000000000004</v>
      </c>
      <c r="AU99" t="s">
        <v>3</v>
      </c>
      <c r="AV99">
        <v>0</v>
      </c>
      <c r="AW99">
        <v>2</v>
      </c>
      <c r="AX99">
        <v>62222041</v>
      </c>
      <c r="AY99">
        <v>1</v>
      </c>
      <c r="AZ99">
        <v>0</v>
      </c>
      <c r="BA99">
        <v>116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ROUND(Y99*Source!I85*DO99,9)</f>
        <v>0</v>
      </c>
      <c r="CX99">
        <f>ROUND(Y99*Source!I85,9)</f>
        <v>2.2000000000000002</v>
      </c>
      <c r="CY99">
        <f>AB99</f>
        <v>1.1299999999999999</v>
      </c>
      <c r="CZ99">
        <f>AF99</f>
        <v>0.12</v>
      </c>
      <c r="DA99">
        <f>AJ99</f>
        <v>9</v>
      </c>
      <c r="DB99">
        <f t="shared" si="69"/>
        <v>7.0000000000000007E-2</v>
      </c>
      <c r="DC99">
        <f t="shared" si="70"/>
        <v>0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2.38</v>
      </c>
      <c r="DH99">
        <f>ROUND(ROUND(AG99*AK99,2)*CX99,2)</f>
        <v>0</v>
      </c>
      <c r="DI99">
        <f t="shared" si="71"/>
        <v>0</v>
      </c>
      <c r="DJ99">
        <f>DG99</f>
        <v>2.38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ROW(Source!A85)</f>
        <v>85</v>
      </c>
      <c r="B100">
        <v>61051241</v>
      </c>
      <c r="C100">
        <v>61051792</v>
      </c>
      <c r="D100">
        <v>60231385</v>
      </c>
      <c r="E100">
        <v>1</v>
      </c>
      <c r="F100">
        <v>1</v>
      </c>
      <c r="G100">
        <v>1079</v>
      </c>
      <c r="H100">
        <v>2</v>
      </c>
      <c r="I100" t="s">
        <v>218</v>
      </c>
      <c r="J100" t="s">
        <v>219</v>
      </c>
      <c r="K100" t="s">
        <v>220</v>
      </c>
      <c r="L100">
        <v>1368</v>
      </c>
      <c r="N100">
        <v>1011</v>
      </c>
      <c r="O100" t="s">
        <v>211</v>
      </c>
      <c r="P100" t="s">
        <v>211</v>
      </c>
      <c r="Q100">
        <v>1</v>
      </c>
      <c r="W100">
        <v>0</v>
      </c>
      <c r="X100">
        <v>654681671</v>
      </c>
      <c r="Y100">
        <f t="shared" si="68"/>
        <v>0.01</v>
      </c>
      <c r="AA100">
        <v>0</v>
      </c>
      <c r="AB100">
        <v>1451.26</v>
      </c>
      <c r="AC100">
        <v>735.58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16.68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2</v>
      </c>
      <c r="AX100">
        <v>62222042</v>
      </c>
      <c r="AY100">
        <v>1</v>
      </c>
      <c r="AZ100">
        <v>0</v>
      </c>
      <c r="BA100">
        <v>117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ROUND(Y100*Source!I85*DO100,9)</f>
        <v>0.50480000000000003</v>
      </c>
      <c r="CX100">
        <f>ROUND(Y100*Source!I85,9)</f>
        <v>0.04</v>
      </c>
      <c r="CY100">
        <f>AB100</f>
        <v>1451.26</v>
      </c>
      <c r="CZ100">
        <f>AF100</f>
        <v>83.1</v>
      </c>
      <c r="DA100">
        <f>AJ100</f>
        <v>16.68</v>
      </c>
      <c r="DB100">
        <f t="shared" si="69"/>
        <v>0.83</v>
      </c>
      <c r="DC100">
        <f t="shared" si="70"/>
        <v>0.13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55.44</v>
      </c>
      <c r="DH100">
        <f>ROUND(ROUND(AG100*AK100,2)*CX100,2)</f>
        <v>28.1</v>
      </c>
      <c r="DI100">
        <f t="shared" si="71"/>
        <v>0</v>
      </c>
      <c r="DJ100">
        <f>DG100</f>
        <v>55.44</v>
      </c>
      <c r="DK100">
        <v>0</v>
      </c>
      <c r="DL100" t="s">
        <v>221</v>
      </c>
      <c r="DM100">
        <v>0</v>
      </c>
      <c r="DN100" t="s">
        <v>207</v>
      </c>
      <c r="DO100">
        <v>12.62</v>
      </c>
    </row>
    <row r="101" spans="1:119" x14ac:dyDescent="0.2">
      <c r="A101">
        <f>ROW(Source!A85)</f>
        <v>85</v>
      </c>
      <c r="B101">
        <v>61051241</v>
      </c>
      <c r="C101">
        <v>61051792</v>
      </c>
      <c r="D101">
        <v>60201236</v>
      </c>
      <c r="E101">
        <v>1</v>
      </c>
      <c r="F101">
        <v>1</v>
      </c>
      <c r="G101">
        <v>1079</v>
      </c>
      <c r="H101">
        <v>3</v>
      </c>
      <c r="I101" t="s">
        <v>270</v>
      </c>
      <c r="J101" t="s">
        <v>271</v>
      </c>
      <c r="K101" t="s">
        <v>272</v>
      </c>
      <c r="L101">
        <v>1346</v>
      </c>
      <c r="N101">
        <v>1009</v>
      </c>
      <c r="O101" t="s">
        <v>36</v>
      </c>
      <c r="P101" t="s">
        <v>36</v>
      </c>
      <c r="Q101">
        <v>1</v>
      </c>
      <c r="W101">
        <v>0</v>
      </c>
      <c r="X101">
        <v>1274207263</v>
      </c>
      <c r="Y101">
        <f t="shared" si="68"/>
        <v>1.7092000000000001</v>
      </c>
      <c r="AA101">
        <v>63</v>
      </c>
      <c r="AB101">
        <v>0</v>
      </c>
      <c r="AC101">
        <v>0</v>
      </c>
      <c r="AD101">
        <v>0</v>
      </c>
      <c r="AE101">
        <v>6.25</v>
      </c>
      <c r="AF101">
        <v>0</v>
      </c>
      <c r="AG101">
        <v>0</v>
      </c>
      <c r="AH101">
        <v>0</v>
      </c>
      <c r="AI101">
        <v>10.08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1.7092000000000001</v>
      </c>
      <c r="AU101" t="s">
        <v>3</v>
      </c>
      <c r="AV101">
        <v>0</v>
      </c>
      <c r="AW101">
        <v>2</v>
      </c>
      <c r="AX101">
        <v>62222043</v>
      </c>
      <c r="AY101">
        <v>1</v>
      </c>
      <c r="AZ101">
        <v>0</v>
      </c>
      <c r="BA101">
        <v>118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ROUND(Y101*Source!I85,9)</f>
        <v>6.8368000000000002</v>
      </c>
      <c r="CY101">
        <f>AA101</f>
        <v>63</v>
      </c>
      <c r="CZ101">
        <f>AE101</f>
        <v>6.25</v>
      </c>
      <c r="DA101">
        <f>AI101</f>
        <v>10.08</v>
      </c>
      <c r="DB101">
        <f t="shared" si="69"/>
        <v>10.68</v>
      </c>
      <c r="DC101">
        <f t="shared" si="70"/>
        <v>0</v>
      </c>
      <c r="DD101" t="s">
        <v>3</v>
      </c>
      <c r="DE101" t="s">
        <v>3</v>
      </c>
      <c r="DF101">
        <f>ROUND(ROUND(AE101*AI101,2)*CX101,2)</f>
        <v>430.72</v>
      </c>
      <c r="DG101">
        <f>ROUND(ROUND(AF101,2)*CX101,2)</f>
        <v>0</v>
      </c>
      <c r="DH101">
        <f>ROUND(ROUND(AG101,2)*CX101,2)</f>
        <v>0</v>
      </c>
      <c r="DI101">
        <f t="shared" si="71"/>
        <v>0</v>
      </c>
      <c r="DJ101">
        <f>DF101</f>
        <v>430.72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ROW(Source!A87)</f>
        <v>87</v>
      </c>
      <c r="B102">
        <v>61051241</v>
      </c>
      <c r="C102">
        <v>61051803</v>
      </c>
      <c r="D102">
        <v>60134058</v>
      </c>
      <c r="E102">
        <v>1079</v>
      </c>
      <c r="F102">
        <v>1</v>
      </c>
      <c r="G102">
        <v>1079</v>
      </c>
      <c r="H102">
        <v>1</v>
      </c>
      <c r="I102" t="s">
        <v>205</v>
      </c>
      <c r="J102" t="s">
        <v>3</v>
      </c>
      <c r="K102" t="s">
        <v>206</v>
      </c>
      <c r="L102">
        <v>1191</v>
      </c>
      <c r="N102">
        <v>1013</v>
      </c>
      <c r="O102" t="s">
        <v>207</v>
      </c>
      <c r="P102" t="s">
        <v>207</v>
      </c>
      <c r="Q102">
        <v>1</v>
      </c>
      <c r="W102">
        <v>0</v>
      </c>
      <c r="X102">
        <v>476480486</v>
      </c>
      <c r="Y102">
        <f t="shared" si="68"/>
        <v>38.4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38.4</v>
      </c>
      <c r="AU102" t="s">
        <v>3</v>
      </c>
      <c r="AV102">
        <v>1</v>
      </c>
      <c r="AW102">
        <v>2</v>
      </c>
      <c r="AX102">
        <v>62222046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ROUND(AT102*Source!I87*AH102*AL102,2)</f>
        <v>0</v>
      </c>
      <c r="CV102">
        <f>ROUND(Y102*Source!I87,9)</f>
        <v>6.1440000000000001</v>
      </c>
      <c r="CW102">
        <v>0</v>
      </c>
      <c r="CX102">
        <f>ROUND(Y102*Source!I87,9)</f>
        <v>6.1440000000000001</v>
      </c>
      <c r="CY102">
        <f>AD102</f>
        <v>0</v>
      </c>
      <c r="CZ102">
        <f>AH102</f>
        <v>0</v>
      </c>
      <c r="DA102">
        <f>AL102</f>
        <v>1</v>
      </c>
      <c r="DB102">
        <f t="shared" si="69"/>
        <v>0</v>
      </c>
      <c r="DC102">
        <f t="shared" si="70"/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7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ROW(Source!A89)</f>
        <v>89</v>
      </c>
      <c r="B103">
        <v>61051241</v>
      </c>
      <c r="C103">
        <v>61051808</v>
      </c>
      <c r="D103">
        <v>60134058</v>
      </c>
      <c r="E103">
        <v>1079</v>
      </c>
      <c r="F103">
        <v>1</v>
      </c>
      <c r="G103">
        <v>1079</v>
      </c>
      <c r="H103">
        <v>1</v>
      </c>
      <c r="I103" t="s">
        <v>205</v>
      </c>
      <c r="J103" t="s">
        <v>3</v>
      </c>
      <c r="K103" t="s">
        <v>206</v>
      </c>
      <c r="L103">
        <v>1191</v>
      </c>
      <c r="N103">
        <v>1013</v>
      </c>
      <c r="O103" t="s">
        <v>207</v>
      </c>
      <c r="P103" t="s">
        <v>207</v>
      </c>
      <c r="Q103">
        <v>1</v>
      </c>
      <c r="W103">
        <v>0</v>
      </c>
      <c r="X103">
        <v>476480486</v>
      </c>
      <c r="Y103">
        <f t="shared" si="68"/>
        <v>11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11</v>
      </c>
      <c r="AU103" t="s">
        <v>3</v>
      </c>
      <c r="AV103">
        <v>1</v>
      </c>
      <c r="AW103">
        <v>2</v>
      </c>
      <c r="AX103">
        <v>62222049</v>
      </c>
      <c r="AY103">
        <v>1</v>
      </c>
      <c r="AZ103">
        <v>0</v>
      </c>
      <c r="BA103">
        <v>122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ROUND(AT103*Source!I89*AH103*AL103,2)</f>
        <v>0</v>
      </c>
      <c r="CV103">
        <f>ROUND(Y103*Source!I89,9)</f>
        <v>2.9039999999999999</v>
      </c>
      <c r="CW103">
        <v>0</v>
      </c>
      <c r="CX103">
        <f>ROUND(Y103*Source!I89,9)</f>
        <v>2.9039999999999999</v>
      </c>
      <c r="CY103">
        <f>AD103</f>
        <v>0</v>
      </c>
      <c r="CZ103">
        <f>AH103</f>
        <v>0</v>
      </c>
      <c r="DA103">
        <f>AL103</f>
        <v>1</v>
      </c>
      <c r="DB103">
        <f t="shared" si="69"/>
        <v>0</v>
      </c>
      <c r="DC103">
        <f t="shared" si="70"/>
        <v>0</v>
      </c>
      <c r="DD103" t="s">
        <v>3</v>
      </c>
      <c r="DE103" t="s">
        <v>3</v>
      </c>
      <c r="DF103">
        <f>ROUND(ROUND(AE103,2)*CX103,2)</f>
        <v>0</v>
      </c>
      <c r="DG103">
        <f>ROUND(ROUND(AF103,2)*CX103,2)</f>
        <v>0</v>
      </c>
      <c r="DH103">
        <f>ROUND(ROUND(AG103,2)*CX103,2)</f>
        <v>0</v>
      </c>
      <c r="DI103">
        <f t="shared" si="71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ROW(Source!A89)</f>
        <v>89</v>
      </c>
      <c r="B104">
        <v>61051241</v>
      </c>
      <c r="C104">
        <v>61051808</v>
      </c>
      <c r="D104">
        <v>60231385</v>
      </c>
      <c r="E104">
        <v>1</v>
      </c>
      <c r="F104">
        <v>1</v>
      </c>
      <c r="G104">
        <v>1079</v>
      </c>
      <c r="H104">
        <v>2</v>
      </c>
      <c r="I104" t="s">
        <v>218</v>
      </c>
      <c r="J104" t="s">
        <v>219</v>
      </c>
      <c r="K104" t="s">
        <v>220</v>
      </c>
      <c r="L104">
        <v>1368</v>
      </c>
      <c r="N104">
        <v>1011</v>
      </c>
      <c r="O104" t="s">
        <v>211</v>
      </c>
      <c r="P104" t="s">
        <v>211</v>
      </c>
      <c r="Q104">
        <v>1</v>
      </c>
      <c r="W104">
        <v>0</v>
      </c>
      <c r="X104">
        <v>654681671</v>
      </c>
      <c r="Y104">
        <f t="shared" si="68"/>
        <v>1.48</v>
      </c>
      <c r="AA104">
        <v>0</v>
      </c>
      <c r="AB104">
        <v>1478.98</v>
      </c>
      <c r="AC104">
        <v>749.63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16.68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1.48</v>
      </c>
      <c r="AU104" t="s">
        <v>3</v>
      </c>
      <c r="AV104">
        <v>0</v>
      </c>
      <c r="AW104">
        <v>2</v>
      </c>
      <c r="AX104">
        <v>62222050</v>
      </c>
      <c r="AY104">
        <v>1</v>
      </c>
      <c r="AZ104">
        <v>0</v>
      </c>
      <c r="BA104">
        <v>123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ROUND(Y104*Source!I89*DO104,9)</f>
        <v>4.9308864000000003</v>
      </c>
      <c r="CX104">
        <f>ROUND(Y104*Source!I89,9)</f>
        <v>0.39072000000000001</v>
      </c>
      <c r="CY104">
        <f>AB104</f>
        <v>1478.98</v>
      </c>
      <c r="CZ104">
        <f>AF104</f>
        <v>83.1</v>
      </c>
      <c r="DA104">
        <f>AJ104</f>
        <v>16.68</v>
      </c>
      <c r="DB104">
        <f t="shared" si="69"/>
        <v>122.99</v>
      </c>
      <c r="DC104">
        <f t="shared" si="70"/>
        <v>18.68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541.58000000000004</v>
      </c>
      <c r="DH104">
        <f>ROUND(ROUND(AG104*AK104,2)*CX104,2)</f>
        <v>274.5</v>
      </c>
      <c r="DI104">
        <f t="shared" si="71"/>
        <v>0</v>
      </c>
      <c r="DJ104">
        <f>DG104</f>
        <v>541.58000000000004</v>
      </c>
      <c r="DK104">
        <v>0</v>
      </c>
      <c r="DL104" t="s">
        <v>221</v>
      </c>
      <c r="DM104">
        <v>0</v>
      </c>
      <c r="DN104" t="s">
        <v>207</v>
      </c>
      <c r="DO104">
        <v>12.62</v>
      </c>
    </row>
    <row r="105" spans="1:119" x14ac:dyDescent="0.2">
      <c r="A105">
        <f>ROW(Source!A89)</f>
        <v>89</v>
      </c>
      <c r="B105">
        <v>61051241</v>
      </c>
      <c r="C105">
        <v>61051808</v>
      </c>
      <c r="D105">
        <v>60230717</v>
      </c>
      <c r="E105">
        <v>1</v>
      </c>
      <c r="F105">
        <v>1</v>
      </c>
      <c r="G105">
        <v>1079</v>
      </c>
      <c r="H105">
        <v>2</v>
      </c>
      <c r="I105" t="s">
        <v>242</v>
      </c>
      <c r="J105" t="s">
        <v>243</v>
      </c>
      <c r="K105" t="s">
        <v>244</v>
      </c>
      <c r="L105">
        <v>1368</v>
      </c>
      <c r="N105">
        <v>1011</v>
      </c>
      <c r="O105" t="s">
        <v>211</v>
      </c>
      <c r="P105" t="s">
        <v>211</v>
      </c>
      <c r="Q105">
        <v>1</v>
      </c>
      <c r="W105">
        <v>0</v>
      </c>
      <c r="X105">
        <v>-393454116</v>
      </c>
      <c r="Y105">
        <f t="shared" si="68"/>
        <v>2.4</v>
      </c>
      <c r="AA105">
        <v>0</v>
      </c>
      <c r="AB105">
        <v>7.04</v>
      </c>
      <c r="AC105">
        <v>0</v>
      </c>
      <c r="AD105">
        <v>0</v>
      </c>
      <c r="AE105">
        <v>0</v>
      </c>
      <c r="AF105">
        <v>0.73</v>
      </c>
      <c r="AG105">
        <v>0</v>
      </c>
      <c r="AH105">
        <v>0</v>
      </c>
      <c r="AI105">
        <v>1</v>
      </c>
      <c r="AJ105">
        <v>9.0399999999999991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</v>
      </c>
      <c r="AU105" t="s">
        <v>3</v>
      </c>
      <c r="AV105">
        <v>0</v>
      </c>
      <c r="AW105">
        <v>2</v>
      </c>
      <c r="AX105">
        <v>62222051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ROUND(Y105*Source!I89*DO105,9)</f>
        <v>0</v>
      </c>
      <c r="CX105">
        <f>ROUND(Y105*Source!I89,9)</f>
        <v>0.63360000000000005</v>
      </c>
      <c r="CY105">
        <f>AB105</f>
        <v>7.04</v>
      </c>
      <c r="CZ105">
        <f>AF105</f>
        <v>0.73</v>
      </c>
      <c r="DA105">
        <f>AJ105</f>
        <v>9.0399999999999991</v>
      </c>
      <c r="DB105">
        <f t="shared" si="69"/>
        <v>1.75</v>
      </c>
      <c r="DC105">
        <f t="shared" si="70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4.18</v>
      </c>
      <c r="DH105">
        <f>ROUND(ROUND(AG105*AK105,2)*CX105,2)</f>
        <v>0</v>
      </c>
      <c r="DI105">
        <f t="shared" si="71"/>
        <v>0</v>
      </c>
      <c r="DJ105">
        <f>DG105</f>
        <v>4.18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ROW(Source!A89)</f>
        <v>89</v>
      </c>
      <c r="B106">
        <v>61051241</v>
      </c>
      <c r="C106">
        <v>61051808</v>
      </c>
      <c r="D106">
        <v>60230753</v>
      </c>
      <c r="E106">
        <v>1</v>
      </c>
      <c r="F106">
        <v>1</v>
      </c>
      <c r="G106">
        <v>1079</v>
      </c>
      <c r="H106">
        <v>2</v>
      </c>
      <c r="I106" t="s">
        <v>273</v>
      </c>
      <c r="J106" t="s">
        <v>274</v>
      </c>
      <c r="K106" t="s">
        <v>275</v>
      </c>
      <c r="L106">
        <v>1368</v>
      </c>
      <c r="N106">
        <v>1011</v>
      </c>
      <c r="O106" t="s">
        <v>211</v>
      </c>
      <c r="P106" t="s">
        <v>211</v>
      </c>
      <c r="Q106">
        <v>1</v>
      </c>
      <c r="W106">
        <v>0</v>
      </c>
      <c r="X106">
        <v>1904452882</v>
      </c>
      <c r="Y106">
        <f t="shared" si="68"/>
        <v>2.4</v>
      </c>
      <c r="AA106">
        <v>0</v>
      </c>
      <c r="AB106">
        <v>42.72</v>
      </c>
      <c r="AC106">
        <v>0</v>
      </c>
      <c r="AD106">
        <v>0</v>
      </c>
      <c r="AE106">
        <v>0</v>
      </c>
      <c r="AF106">
        <v>4</v>
      </c>
      <c r="AG106">
        <v>0</v>
      </c>
      <c r="AH106">
        <v>0</v>
      </c>
      <c r="AI106">
        <v>1</v>
      </c>
      <c r="AJ106">
        <v>10.01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2.4</v>
      </c>
      <c r="AU106" t="s">
        <v>3</v>
      </c>
      <c r="AV106">
        <v>0</v>
      </c>
      <c r="AW106">
        <v>2</v>
      </c>
      <c r="AX106">
        <v>62222052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ROUND(Y106*Source!I89*DO106,9)</f>
        <v>0</v>
      </c>
      <c r="CX106">
        <f>ROUND(Y106*Source!I89,9)</f>
        <v>0.63360000000000005</v>
      </c>
      <c r="CY106">
        <f>AB106</f>
        <v>42.72</v>
      </c>
      <c r="CZ106">
        <f>AF106</f>
        <v>4</v>
      </c>
      <c r="DA106">
        <f>AJ106</f>
        <v>10.01</v>
      </c>
      <c r="DB106">
        <f t="shared" si="69"/>
        <v>9.6</v>
      </c>
      <c r="DC106">
        <f t="shared" si="70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25.37</v>
      </c>
      <c r="DH106">
        <f>ROUND(ROUND(AG106*AK106,2)*CX106,2)</f>
        <v>0</v>
      </c>
      <c r="DI106">
        <f t="shared" si="71"/>
        <v>0</v>
      </c>
      <c r="DJ106">
        <f>DG106</f>
        <v>25.37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ROW(Source!A89)</f>
        <v>89</v>
      </c>
      <c r="B107">
        <v>61051241</v>
      </c>
      <c r="C107">
        <v>61051808</v>
      </c>
      <c r="D107">
        <v>60199688</v>
      </c>
      <c r="E107">
        <v>1</v>
      </c>
      <c r="F107">
        <v>1</v>
      </c>
      <c r="G107">
        <v>1079</v>
      </c>
      <c r="H107">
        <v>3</v>
      </c>
      <c r="I107" t="s">
        <v>245</v>
      </c>
      <c r="J107" t="s">
        <v>246</v>
      </c>
      <c r="K107" t="s">
        <v>247</v>
      </c>
      <c r="L107">
        <v>1348</v>
      </c>
      <c r="N107">
        <v>1009</v>
      </c>
      <c r="O107" t="s">
        <v>238</v>
      </c>
      <c r="P107" t="s">
        <v>238</v>
      </c>
      <c r="Q107">
        <v>1000</v>
      </c>
      <c r="W107">
        <v>0</v>
      </c>
      <c r="X107">
        <v>-417466833</v>
      </c>
      <c r="Y107">
        <f t="shared" si="68"/>
        <v>6.0000000000000002E-5</v>
      </c>
      <c r="AA107">
        <v>42866.71</v>
      </c>
      <c r="AB107">
        <v>0</v>
      </c>
      <c r="AC107">
        <v>0</v>
      </c>
      <c r="AD107">
        <v>0</v>
      </c>
      <c r="AE107">
        <v>11233.62</v>
      </c>
      <c r="AF107">
        <v>0</v>
      </c>
      <c r="AG107">
        <v>0</v>
      </c>
      <c r="AH107">
        <v>0</v>
      </c>
      <c r="AI107">
        <v>3.53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6.0000000000000002E-5</v>
      </c>
      <c r="AU107" t="s">
        <v>3</v>
      </c>
      <c r="AV107">
        <v>0</v>
      </c>
      <c r="AW107">
        <v>2</v>
      </c>
      <c r="AX107">
        <v>62222053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ROUND(Y107*Source!I89,9)</f>
        <v>1.5840000000000001E-5</v>
      </c>
      <c r="CY107">
        <f t="shared" ref="CY107:CY113" si="72">AA107</f>
        <v>42866.71</v>
      </c>
      <c r="CZ107">
        <f t="shared" ref="CZ107:CZ113" si="73">AE107</f>
        <v>11233.62</v>
      </c>
      <c r="DA107">
        <f t="shared" ref="DA107:DA113" si="74">AI107</f>
        <v>3.53</v>
      </c>
      <c r="DB107">
        <f t="shared" si="69"/>
        <v>0.67</v>
      </c>
      <c r="DC107">
        <f t="shared" si="70"/>
        <v>0</v>
      </c>
      <c r="DD107" t="s">
        <v>3</v>
      </c>
      <c r="DE107" t="s">
        <v>3</v>
      </c>
      <c r="DF107">
        <f t="shared" ref="DF107:DF113" si="75">ROUND(ROUND(AE107*AI107,2)*CX107,2)</f>
        <v>0.63</v>
      </c>
      <c r="DG107">
        <f t="shared" ref="DG107:DG114" si="76">ROUND(ROUND(AF107,2)*CX107,2)</f>
        <v>0</v>
      </c>
      <c r="DH107">
        <f t="shared" ref="DH107:DH114" si="77">ROUND(ROUND(AG107,2)*CX107,2)</f>
        <v>0</v>
      </c>
      <c r="DI107">
        <f t="shared" si="71"/>
        <v>0</v>
      </c>
      <c r="DJ107">
        <f t="shared" ref="DJ107:DJ113" si="78">DF107</f>
        <v>0.63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ROW(Source!A89)</f>
        <v>89</v>
      </c>
      <c r="B108">
        <v>61051241</v>
      </c>
      <c r="C108">
        <v>61051808</v>
      </c>
      <c r="D108">
        <v>60206199</v>
      </c>
      <c r="E108">
        <v>1</v>
      </c>
      <c r="F108">
        <v>1</v>
      </c>
      <c r="G108">
        <v>1079</v>
      </c>
      <c r="H108">
        <v>3</v>
      </c>
      <c r="I108" t="s">
        <v>248</v>
      </c>
      <c r="J108" t="s">
        <v>249</v>
      </c>
      <c r="K108" t="s">
        <v>250</v>
      </c>
      <c r="L108">
        <v>1346</v>
      </c>
      <c r="N108">
        <v>1009</v>
      </c>
      <c r="O108" t="s">
        <v>36</v>
      </c>
      <c r="P108" t="s">
        <v>36</v>
      </c>
      <c r="Q108">
        <v>1</v>
      </c>
      <c r="W108">
        <v>0</v>
      </c>
      <c r="X108">
        <v>354191932</v>
      </c>
      <c r="Y108">
        <f t="shared" si="68"/>
        <v>0.8</v>
      </c>
      <c r="AA108">
        <v>211.96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7.6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</v>
      </c>
      <c r="AU108" t="s">
        <v>3</v>
      </c>
      <c r="AV108">
        <v>0</v>
      </c>
      <c r="AW108">
        <v>2</v>
      </c>
      <c r="AX108">
        <v>62222054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ROUND(Y108*Source!I89,9)</f>
        <v>0.2112</v>
      </c>
      <c r="CY108">
        <f t="shared" si="72"/>
        <v>211.96</v>
      </c>
      <c r="CZ108">
        <f t="shared" si="73"/>
        <v>25.8</v>
      </c>
      <c r="DA108">
        <f t="shared" si="74"/>
        <v>7.6</v>
      </c>
      <c r="DB108">
        <f t="shared" si="69"/>
        <v>20.64</v>
      </c>
      <c r="DC108">
        <f t="shared" si="70"/>
        <v>0</v>
      </c>
      <c r="DD108" t="s">
        <v>3</v>
      </c>
      <c r="DE108" t="s">
        <v>3</v>
      </c>
      <c r="DF108">
        <f t="shared" si="75"/>
        <v>41.41</v>
      </c>
      <c r="DG108">
        <f t="shared" si="76"/>
        <v>0</v>
      </c>
      <c r="DH108">
        <f t="shared" si="77"/>
        <v>0</v>
      </c>
      <c r="DI108">
        <f t="shared" si="71"/>
        <v>0</v>
      </c>
      <c r="DJ108">
        <f t="shared" si="78"/>
        <v>41.41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ROW(Source!A89)</f>
        <v>89</v>
      </c>
      <c r="B109">
        <v>61051241</v>
      </c>
      <c r="C109">
        <v>61051808</v>
      </c>
      <c r="D109">
        <v>60199967</v>
      </c>
      <c r="E109">
        <v>1</v>
      </c>
      <c r="F109">
        <v>1</v>
      </c>
      <c r="G109">
        <v>1079</v>
      </c>
      <c r="H109">
        <v>3</v>
      </c>
      <c r="I109" t="s">
        <v>251</v>
      </c>
      <c r="J109" t="s">
        <v>252</v>
      </c>
      <c r="K109" t="s">
        <v>253</v>
      </c>
      <c r="L109">
        <v>1348</v>
      </c>
      <c r="N109">
        <v>1009</v>
      </c>
      <c r="O109" t="s">
        <v>238</v>
      </c>
      <c r="P109" t="s">
        <v>238</v>
      </c>
      <c r="Q109">
        <v>1000</v>
      </c>
      <c r="W109">
        <v>0</v>
      </c>
      <c r="X109">
        <v>-1692853405</v>
      </c>
      <c r="Y109">
        <f t="shared" si="68"/>
        <v>5.0000000000000001E-4</v>
      </c>
      <c r="AA109">
        <v>1617801.42</v>
      </c>
      <c r="AB109">
        <v>0</v>
      </c>
      <c r="AC109">
        <v>0</v>
      </c>
      <c r="AD109">
        <v>0</v>
      </c>
      <c r="AE109">
        <v>60960.43</v>
      </c>
      <c r="AF109">
        <v>0</v>
      </c>
      <c r="AG109">
        <v>0</v>
      </c>
      <c r="AH109">
        <v>0</v>
      </c>
      <c r="AI109">
        <v>24.55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5.0000000000000001E-4</v>
      </c>
      <c r="AU109" t="s">
        <v>3</v>
      </c>
      <c r="AV109">
        <v>0</v>
      </c>
      <c r="AW109">
        <v>2</v>
      </c>
      <c r="AX109">
        <v>62222055</v>
      </c>
      <c r="AY109">
        <v>1</v>
      </c>
      <c r="AZ109">
        <v>0</v>
      </c>
      <c r="BA109">
        <v>128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ROUND(Y109*Source!I89,9)</f>
        <v>1.3200000000000001E-4</v>
      </c>
      <c r="CY109">
        <f t="shared" si="72"/>
        <v>1617801.42</v>
      </c>
      <c r="CZ109">
        <f t="shared" si="73"/>
        <v>60960.43</v>
      </c>
      <c r="DA109">
        <f t="shared" si="74"/>
        <v>24.55</v>
      </c>
      <c r="DB109">
        <f t="shared" si="69"/>
        <v>30.48</v>
      </c>
      <c r="DC109">
        <f t="shared" si="70"/>
        <v>0</v>
      </c>
      <c r="DD109" t="s">
        <v>3</v>
      </c>
      <c r="DE109" t="s">
        <v>3</v>
      </c>
      <c r="DF109">
        <f t="shared" si="75"/>
        <v>197.55</v>
      </c>
      <c r="DG109">
        <f t="shared" si="76"/>
        <v>0</v>
      </c>
      <c r="DH109">
        <f t="shared" si="77"/>
        <v>0</v>
      </c>
      <c r="DI109">
        <f t="shared" si="71"/>
        <v>0</v>
      </c>
      <c r="DJ109">
        <f t="shared" si="78"/>
        <v>197.55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ROW(Source!A89)</f>
        <v>89</v>
      </c>
      <c r="B110">
        <v>61051241</v>
      </c>
      <c r="C110">
        <v>61051808</v>
      </c>
      <c r="D110">
        <v>60199990</v>
      </c>
      <c r="E110">
        <v>1</v>
      </c>
      <c r="F110">
        <v>1</v>
      </c>
      <c r="G110">
        <v>1079</v>
      </c>
      <c r="H110">
        <v>3</v>
      </c>
      <c r="I110" t="s">
        <v>254</v>
      </c>
      <c r="J110" t="s">
        <v>255</v>
      </c>
      <c r="K110" t="s">
        <v>256</v>
      </c>
      <c r="L110">
        <v>1348</v>
      </c>
      <c r="N110">
        <v>1009</v>
      </c>
      <c r="O110" t="s">
        <v>238</v>
      </c>
      <c r="P110" t="s">
        <v>238</v>
      </c>
      <c r="Q110">
        <v>1000</v>
      </c>
      <c r="W110">
        <v>0</v>
      </c>
      <c r="X110">
        <v>1500357424</v>
      </c>
      <c r="Y110">
        <f t="shared" si="68"/>
        <v>4.0000000000000003E-5</v>
      </c>
      <c r="AA110">
        <v>81368.429999999993</v>
      </c>
      <c r="AB110">
        <v>0</v>
      </c>
      <c r="AC110">
        <v>0</v>
      </c>
      <c r="AD110">
        <v>0</v>
      </c>
      <c r="AE110">
        <v>7973.67</v>
      </c>
      <c r="AF110">
        <v>0</v>
      </c>
      <c r="AG110">
        <v>0</v>
      </c>
      <c r="AH110">
        <v>0</v>
      </c>
      <c r="AI110">
        <v>9.44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4.0000000000000003E-5</v>
      </c>
      <c r="AU110" t="s">
        <v>3</v>
      </c>
      <c r="AV110">
        <v>0</v>
      </c>
      <c r="AW110">
        <v>2</v>
      </c>
      <c r="AX110">
        <v>62222056</v>
      </c>
      <c r="AY110">
        <v>1</v>
      </c>
      <c r="AZ110">
        <v>0</v>
      </c>
      <c r="BA110">
        <v>129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ROUND(Y110*Source!I89,9)</f>
        <v>1.0560000000000001E-5</v>
      </c>
      <c r="CY110">
        <f t="shared" si="72"/>
        <v>81368.429999999993</v>
      </c>
      <c r="CZ110">
        <f t="shared" si="73"/>
        <v>7973.67</v>
      </c>
      <c r="DA110">
        <f t="shared" si="74"/>
        <v>9.44</v>
      </c>
      <c r="DB110">
        <f t="shared" si="69"/>
        <v>0.32</v>
      </c>
      <c r="DC110">
        <f t="shared" si="70"/>
        <v>0</v>
      </c>
      <c r="DD110" t="s">
        <v>3</v>
      </c>
      <c r="DE110" t="s">
        <v>3</v>
      </c>
      <c r="DF110">
        <f t="shared" si="75"/>
        <v>0.79</v>
      </c>
      <c r="DG110">
        <f t="shared" si="76"/>
        <v>0</v>
      </c>
      <c r="DH110">
        <f t="shared" si="77"/>
        <v>0</v>
      </c>
      <c r="DI110">
        <f t="shared" si="71"/>
        <v>0</v>
      </c>
      <c r="DJ110">
        <f t="shared" si="78"/>
        <v>0.79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ROW(Source!A89)</f>
        <v>89</v>
      </c>
      <c r="B111">
        <v>61051241</v>
      </c>
      <c r="C111">
        <v>61051808</v>
      </c>
      <c r="D111">
        <v>60223383</v>
      </c>
      <c r="E111">
        <v>1</v>
      </c>
      <c r="F111">
        <v>1</v>
      </c>
      <c r="G111">
        <v>1079</v>
      </c>
      <c r="H111">
        <v>3</v>
      </c>
      <c r="I111" t="s">
        <v>257</v>
      </c>
      <c r="J111" t="s">
        <v>258</v>
      </c>
      <c r="K111" t="s">
        <v>259</v>
      </c>
      <c r="L111">
        <v>1356</v>
      </c>
      <c r="N111">
        <v>1010</v>
      </c>
      <c r="O111" t="s">
        <v>260</v>
      </c>
      <c r="P111" t="s">
        <v>260</v>
      </c>
      <c r="Q111">
        <v>1000</v>
      </c>
      <c r="W111">
        <v>0</v>
      </c>
      <c r="X111">
        <v>-1015285283</v>
      </c>
      <c r="Y111">
        <f t="shared" si="68"/>
        <v>4.0000000000000001E-3</v>
      </c>
      <c r="AA111">
        <v>1651.43</v>
      </c>
      <c r="AB111">
        <v>0</v>
      </c>
      <c r="AC111">
        <v>0</v>
      </c>
      <c r="AD111">
        <v>0</v>
      </c>
      <c r="AE111">
        <v>226.66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4.0000000000000001E-3</v>
      </c>
      <c r="AU111" t="s">
        <v>3</v>
      </c>
      <c r="AV111">
        <v>0</v>
      </c>
      <c r="AW111">
        <v>2</v>
      </c>
      <c r="AX111">
        <v>62222057</v>
      </c>
      <c r="AY111">
        <v>1</v>
      </c>
      <c r="AZ111">
        <v>0</v>
      </c>
      <c r="BA111">
        <v>130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ROUND(Y111*Source!I89,9)</f>
        <v>1.0560000000000001E-3</v>
      </c>
      <c r="CY111">
        <f t="shared" si="72"/>
        <v>1651.43</v>
      </c>
      <c r="CZ111">
        <f t="shared" si="73"/>
        <v>226.66</v>
      </c>
      <c r="DA111">
        <f t="shared" si="74"/>
        <v>6.74</v>
      </c>
      <c r="DB111">
        <f t="shared" si="69"/>
        <v>0.91</v>
      </c>
      <c r="DC111">
        <f t="shared" si="70"/>
        <v>0</v>
      </c>
      <c r="DD111" t="s">
        <v>3</v>
      </c>
      <c r="DE111" t="s">
        <v>3</v>
      </c>
      <c r="DF111">
        <f t="shared" si="75"/>
        <v>1.61</v>
      </c>
      <c r="DG111">
        <f t="shared" si="76"/>
        <v>0</v>
      </c>
      <c r="DH111">
        <f t="shared" si="77"/>
        <v>0</v>
      </c>
      <c r="DI111">
        <f t="shared" si="71"/>
        <v>0</v>
      </c>
      <c r="DJ111">
        <f t="shared" si="78"/>
        <v>1.61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ROW(Source!A89)</f>
        <v>89</v>
      </c>
      <c r="B112">
        <v>61051241</v>
      </c>
      <c r="C112">
        <v>61051808</v>
      </c>
      <c r="D112">
        <v>60223044</v>
      </c>
      <c r="E112">
        <v>1</v>
      </c>
      <c r="F112">
        <v>1</v>
      </c>
      <c r="G112">
        <v>1079</v>
      </c>
      <c r="H112">
        <v>3</v>
      </c>
      <c r="I112" t="s">
        <v>261</v>
      </c>
      <c r="J112" t="s">
        <v>262</v>
      </c>
      <c r="K112" t="s">
        <v>263</v>
      </c>
      <c r="L112">
        <v>1301</v>
      </c>
      <c r="N112">
        <v>1003</v>
      </c>
      <c r="O112" t="s">
        <v>114</v>
      </c>
      <c r="P112" t="s">
        <v>114</v>
      </c>
      <c r="Q112">
        <v>1</v>
      </c>
      <c r="W112">
        <v>0</v>
      </c>
      <c r="X112">
        <v>-1671344812</v>
      </c>
      <c r="Y112">
        <f t="shared" si="68"/>
        <v>0.96</v>
      </c>
      <c r="AA112">
        <v>5.0999999999999996</v>
      </c>
      <c r="AB112">
        <v>0</v>
      </c>
      <c r="AC112">
        <v>0</v>
      </c>
      <c r="AD112">
        <v>0</v>
      </c>
      <c r="AE112">
        <v>0.7</v>
      </c>
      <c r="AF112">
        <v>0</v>
      </c>
      <c r="AG112">
        <v>0</v>
      </c>
      <c r="AH112">
        <v>0</v>
      </c>
      <c r="AI112">
        <v>6.74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0.96</v>
      </c>
      <c r="AU112" t="s">
        <v>3</v>
      </c>
      <c r="AV112">
        <v>0</v>
      </c>
      <c r="AW112">
        <v>2</v>
      </c>
      <c r="AX112">
        <v>62222058</v>
      </c>
      <c r="AY112">
        <v>1</v>
      </c>
      <c r="AZ112">
        <v>0</v>
      </c>
      <c r="BA112">
        <v>131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ROUND(Y112*Source!I89,9)</f>
        <v>0.25344</v>
      </c>
      <c r="CY112">
        <f t="shared" si="72"/>
        <v>5.0999999999999996</v>
      </c>
      <c r="CZ112">
        <f t="shared" si="73"/>
        <v>0.7</v>
      </c>
      <c r="DA112">
        <f t="shared" si="74"/>
        <v>6.74</v>
      </c>
      <c r="DB112">
        <f t="shared" si="69"/>
        <v>0.67</v>
      </c>
      <c r="DC112">
        <f t="shared" si="70"/>
        <v>0</v>
      </c>
      <c r="DD112" t="s">
        <v>3</v>
      </c>
      <c r="DE112" t="s">
        <v>3</v>
      </c>
      <c r="DF112">
        <f t="shared" si="75"/>
        <v>1.2</v>
      </c>
      <c r="DG112">
        <f t="shared" si="76"/>
        <v>0</v>
      </c>
      <c r="DH112">
        <f t="shared" si="77"/>
        <v>0</v>
      </c>
      <c r="DI112">
        <f t="shared" si="71"/>
        <v>0</v>
      </c>
      <c r="DJ112">
        <f t="shared" si="78"/>
        <v>1.2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ROW(Source!A89)</f>
        <v>89</v>
      </c>
      <c r="B113">
        <v>61051241</v>
      </c>
      <c r="C113">
        <v>61051808</v>
      </c>
      <c r="D113">
        <v>60223046</v>
      </c>
      <c r="E113">
        <v>1</v>
      </c>
      <c r="F113">
        <v>1</v>
      </c>
      <c r="G113">
        <v>1079</v>
      </c>
      <c r="H113">
        <v>3</v>
      </c>
      <c r="I113" t="s">
        <v>264</v>
      </c>
      <c r="J113" t="s">
        <v>265</v>
      </c>
      <c r="K113" t="s">
        <v>266</v>
      </c>
      <c r="L113">
        <v>1356</v>
      </c>
      <c r="N113">
        <v>1010</v>
      </c>
      <c r="O113" t="s">
        <v>260</v>
      </c>
      <c r="P113" t="s">
        <v>260</v>
      </c>
      <c r="Q113">
        <v>1000</v>
      </c>
      <c r="W113">
        <v>0</v>
      </c>
      <c r="X113">
        <v>-1164809856</v>
      </c>
      <c r="Y113">
        <f t="shared" si="68"/>
        <v>8.3199999999999993E-3</v>
      </c>
      <c r="AA113">
        <v>229.8</v>
      </c>
      <c r="AB113">
        <v>0</v>
      </c>
      <c r="AC113">
        <v>0</v>
      </c>
      <c r="AD113">
        <v>0</v>
      </c>
      <c r="AE113">
        <v>6.44</v>
      </c>
      <c r="AF113">
        <v>0</v>
      </c>
      <c r="AG113">
        <v>0</v>
      </c>
      <c r="AH113">
        <v>0</v>
      </c>
      <c r="AI113">
        <v>33.01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8.3199999999999993E-3</v>
      </c>
      <c r="AU113" t="s">
        <v>3</v>
      </c>
      <c r="AV113">
        <v>0</v>
      </c>
      <c r="AW113">
        <v>2</v>
      </c>
      <c r="AX113">
        <v>62222059</v>
      </c>
      <c r="AY113">
        <v>1</v>
      </c>
      <c r="AZ113">
        <v>0</v>
      </c>
      <c r="BA113">
        <v>132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ROUND(Y113*Source!I89,9)</f>
        <v>2.1964799999999998E-3</v>
      </c>
      <c r="CY113">
        <f t="shared" si="72"/>
        <v>229.8</v>
      </c>
      <c r="CZ113">
        <f t="shared" si="73"/>
        <v>6.44</v>
      </c>
      <c r="DA113">
        <f t="shared" si="74"/>
        <v>33.01</v>
      </c>
      <c r="DB113">
        <f t="shared" si="69"/>
        <v>0.05</v>
      </c>
      <c r="DC113">
        <f t="shared" si="70"/>
        <v>0</v>
      </c>
      <c r="DD113" t="s">
        <v>3</v>
      </c>
      <c r="DE113" t="s">
        <v>3</v>
      </c>
      <c r="DF113">
        <f t="shared" si="75"/>
        <v>0.47</v>
      </c>
      <c r="DG113">
        <f t="shared" si="76"/>
        <v>0</v>
      </c>
      <c r="DH113">
        <f t="shared" si="77"/>
        <v>0</v>
      </c>
      <c r="DI113">
        <f t="shared" si="71"/>
        <v>0</v>
      </c>
      <c r="DJ113">
        <f t="shared" si="78"/>
        <v>0.47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ROW(Source!A90)</f>
        <v>90</v>
      </c>
      <c r="B114">
        <v>61051241</v>
      </c>
      <c r="C114">
        <v>61051833</v>
      </c>
      <c r="D114">
        <v>60134058</v>
      </c>
      <c r="E114">
        <v>1079</v>
      </c>
      <c r="F114">
        <v>1</v>
      </c>
      <c r="G114">
        <v>1079</v>
      </c>
      <c r="H114">
        <v>1</v>
      </c>
      <c r="I114" t="s">
        <v>205</v>
      </c>
      <c r="J114" t="s">
        <v>3</v>
      </c>
      <c r="K114" t="s">
        <v>206</v>
      </c>
      <c r="L114">
        <v>1191</v>
      </c>
      <c r="N114">
        <v>1013</v>
      </c>
      <c r="O114" t="s">
        <v>207</v>
      </c>
      <c r="P114" t="s">
        <v>207</v>
      </c>
      <c r="Q114">
        <v>1</v>
      </c>
      <c r="W114">
        <v>0</v>
      </c>
      <c r="X114">
        <v>476480486</v>
      </c>
      <c r="Y114">
        <f t="shared" si="68"/>
        <v>24.8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24.8</v>
      </c>
      <c r="AU114" t="s">
        <v>3</v>
      </c>
      <c r="AV114">
        <v>1</v>
      </c>
      <c r="AW114">
        <v>2</v>
      </c>
      <c r="AX114">
        <v>61056438</v>
      </c>
      <c r="AY114">
        <v>1</v>
      </c>
      <c r="AZ114">
        <v>0</v>
      </c>
      <c r="BA114">
        <v>135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ROUND(AT114*Source!I90*AH114*AL114,2)</f>
        <v>0</v>
      </c>
      <c r="CV114">
        <f>ROUND(Y114*Source!I90,9)</f>
        <v>0</v>
      </c>
      <c r="CW114">
        <v>0</v>
      </c>
      <c r="CX114">
        <f>ROUND(Y114*Source!I90,9)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69"/>
        <v>0</v>
      </c>
      <c r="DC114">
        <f t="shared" si="70"/>
        <v>0</v>
      </c>
      <c r="DD114" t="s">
        <v>3</v>
      </c>
      <c r="DE114" t="s">
        <v>3</v>
      </c>
      <c r="DF114">
        <f>ROUND(ROUND(AE114,2)*CX114,2)</f>
        <v>0</v>
      </c>
      <c r="DG114">
        <f t="shared" si="76"/>
        <v>0</v>
      </c>
      <c r="DH114">
        <f t="shared" si="77"/>
        <v>0</v>
      </c>
      <c r="DI114">
        <f t="shared" si="7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ROW(Source!A90)</f>
        <v>90</v>
      </c>
      <c r="B115">
        <v>61051241</v>
      </c>
      <c r="C115">
        <v>61051833</v>
      </c>
      <c r="D115">
        <v>60231385</v>
      </c>
      <c r="E115">
        <v>1</v>
      </c>
      <c r="F115">
        <v>1</v>
      </c>
      <c r="G115">
        <v>1079</v>
      </c>
      <c r="H115">
        <v>2</v>
      </c>
      <c r="I115" t="s">
        <v>218</v>
      </c>
      <c r="J115" t="s">
        <v>219</v>
      </c>
      <c r="K115" t="s">
        <v>220</v>
      </c>
      <c r="L115">
        <v>1368</v>
      </c>
      <c r="N115">
        <v>1011</v>
      </c>
      <c r="O115" t="s">
        <v>211</v>
      </c>
      <c r="P115" t="s">
        <v>211</v>
      </c>
      <c r="Q115">
        <v>1</v>
      </c>
      <c r="W115">
        <v>0</v>
      </c>
      <c r="X115">
        <v>654681671</v>
      </c>
      <c r="Y115">
        <f t="shared" si="68"/>
        <v>1.49</v>
      </c>
      <c r="AA115">
        <v>0</v>
      </c>
      <c r="AB115">
        <v>1478.98</v>
      </c>
      <c r="AC115">
        <v>749.63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16.68</v>
      </c>
      <c r="AK115">
        <v>55.67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1.49</v>
      </c>
      <c r="AU115" t="s">
        <v>3</v>
      </c>
      <c r="AV115">
        <v>0</v>
      </c>
      <c r="AW115">
        <v>2</v>
      </c>
      <c r="AX115">
        <v>61056439</v>
      </c>
      <c r="AY115">
        <v>1</v>
      </c>
      <c r="AZ115">
        <v>0</v>
      </c>
      <c r="BA115">
        <v>136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ROUND(Y115*Source!I90*DO115,9)</f>
        <v>0</v>
      </c>
      <c r="CX115">
        <f>ROUND(Y115*Source!I90,9)</f>
        <v>0</v>
      </c>
      <c r="CY115">
        <f>AB115</f>
        <v>1478.98</v>
      </c>
      <c r="CZ115">
        <f>AF115</f>
        <v>83.1</v>
      </c>
      <c r="DA115">
        <f>AJ115</f>
        <v>16.68</v>
      </c>
      <c r="DB115">
        <f t="shared" si="69"/>
        <v>123.82</v>
      </c>
      <c r="DC115">
        <f t="shared" si="70"/>
        <v>18.8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0</v>
      </c>
      <c r="DH115">
        <f>ROUND(ROUND(AG115*AK115,2)*CX115,2)</f>
        <v>0</v>
      </c>
      <c r="DI115">
        <f t="shared" si="71"/>
        <v>0</v>
      </c>
      <c r="DJ115">
        <f>DG115</f>
        <v>0</v>
      </c>
      <c r="DK115">
        <v>0</v>
      </c>
      <c r="DL115" t="s">
        <v>221</v>
      </c>
      <c r="DM115">
        <v>0</v>
      </c>
      <c r="DN115" t="s">
        <v>207</v>
      </c>
      <c r="DO115">
        <v>12.62</v>
      </c>
    </row>
    <row r="116" spans="1:119" x14ac:dyDescent="0.2">
      <c r="A116">
        <f>ROW(Source!A90)</f>
        <v>90</v>
      </c>
      <c r="B116">
        <v>61051241</v>
      </c>
      <c r="C116">
        <v>61051833</v>
      </c>
      <c r="D116">
        <v>60230717</v>
      </c>
      <c r="E116">
        <v>1</v>
      </c>
      <c r="F116">
        <v>1</v>
      </c>
      <c r="G116">
        <v>1079</v>
      </c>
      <c r="H116">
        <v>2</v>
      </c>
      <c r="I116" t="s">
        <v>242</v>
      </c>
      <c r="J116" t="s">
        <v>243</v>
      </c>
      <c r="K116" t="s">
        <v>244</v>
      </c>
      <c r="L116">
        <v>1368</v>
      </c>
      <c r="N116">
        <v>1011</v>
      </c>
      <c r="O116" t="s">
        <v>211</v>
      </c>
      <c r="P116" t="s">
        <v>211</v>
      </c>
      <c r="Q116">
        <v>1</v>
      </c>
      <c r="W116">
        <v>0</v>
      </c>
      <c r="X116">
        <v>-393454116</v>
      </c>
      <c r="Y116">
        <f t="shared" si="68"/>
        <v>5.53</v>
      </c>
      <c r="AA116">
        <v>0</v>
      </c>
      <c r="AB116">
        <v>7.04</v>
      </c>
      <c r="AC116">
        <v>0</v>
      </c>
      <c r="AD116">
        <v>0</v>
      </c>
      <c r="AE116">
        <v>0</v>
      </c>
      <c r="AF116">
        <v>0.73</v>
      </c>
      <c r="AG116">
        <v>0</v>
      </c>
      <c r="AH116">
        <v>0</v>
      </c>
      <c r="AI116">
        <v>1</v>
      </c>
      <c r="AJ116">
        <v>9.0399999999999991</v>
      </c>
      <c r="AK116">
        <v>55.67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5.53</v>
      </c>
      <c r="AU116" t="s">
        <v>3</v>
      </c>
      <c r="AV116">
        <v>0</v>
      </c>
      <c r="AW116">
        <v>2</v>
      </c>
      <c r="AX116">
        <v>61056440</v>
      </c>
      <c r="AY116">
        <v>1</v>
      </c>
      <c r="AZ116">
        <v>0</v>
      </c>
      <c r="BA116">
        <v>137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ROUND(Y116*Source!I90*DO116,9)</f>
        <v>0</v>
      </c>
      <c r="CX116">
        <f>ROUND(Y116*Source!I90,9)</f>
        <v>0</v>
      </c>
      <c r="CY116">
        <f>AB116</f>
        <v>7.04</v>
      </c>
      <c r="CZ116">
        <f>AF116</f>
        <v>0.73</v>
      </c>
      <c r="DA116">
        <f>AJ116</f>
        <v>9.0399999999999991</v>
      </c>
      <c r="DB116">
        <f t="shared" si="69"/>
        <v>4.04</v>
      </c>
      <c r="DC116">
        <f t="shared" si="70"/>
        <v>0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0</v>
      </c>
      <c r="DH116">
        <f>ROUND(ROUND(AG116*AK116,2)*CX116,2)</f>
        <v>0</v>
      </c>
      <c r="DI116">
        <f t="shared" si="71"/>
        <v>0</v>
      </c>
      <c r="DJ116">
        <f>DG116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ROW(Source!A90)</f>
        <v>90</v>
      </c>
      <c r="B117">
        <v>61051241</v>
      </c>
      <c r="C117">
        <v>61051833</v>
      </c>
      <c r="D117">
        <v>60230753</v>
      </c>
      <c r="E117">
        <v>1</v>
      </c>
      <c r="F117">
        <v>1</v>
      </c>
      <c r="G117">
        <v>1079</v>
      </c>
      <c r="H117">
        <v>2</v>
      </c>
      <c r="I117" t="s">
        <v>273</v>
      </c>
      <c r="J117" t="s">
        <v>274</v>
      </c>
      <c r="K117" t="s">
        <v>275</v>
      </c>
      <c r="L117">
        <v>1368</v>
      </c>
      <c r="N117">
        <v>1011</v>
      </c>
      <c r="O117" t="s">
        <v>211</v>
      </c>
      <c r="P117" t="s">
        <v>211</v>
      </c>
      <c r="Q117">
        <v>1</v>
      </c>
      <c r="W117">
        <v>0</v>
      </c>
      <c r="X117">
        <v>1904452882</v>
      </c>
      <c r="Y117">
        <f t="shared" si="68"/>
        <v>5.14</v>
      </c>
      <c r="AA117">
        <v>0</v>
      </c>
      <c r="AB117">
        <v>42.72</v>
      </c>
      <c r="AC117">
        <v>0</v>
      </c>
      <c r="AD117">
        <v>0</v>
      </c>
      <c r="AE117">
        <v>0</v>
      </c>
      <c r="AF117">
        <v>4</v>
      </c>
      <c r="AG117">
        <v>0</v>
      </c>
      <c r="AH117">
        <v>0</v>
      </c>
      <c r="AI117">
        <v>1</v>
      </c>
      <c r="AJ117">
        <v>10.01</v>
      </c>
      <c r="AK117">
        <v>55.67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5.14</v>
      </c>
      <c r="AU117" t="s">
        <v>3</v>
      </c>
      <c r="AV117">
        <v>0</v>
      </c>
      <c r="AW117">
        <v>2</v>
      </c>
      <c r="AX117">
        <v>61056441</v>
      </c>
      <c r="AY117">
        <v>1</v>
      </c>
      <c r="AZ117">
        <v>0</v>
      </c>
      <c r="BA117">
        <v>138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ROUND(Y117*Source!I90*DO117,9)</f>
        <v>0</v>
      </c>
      <c r="CX117">
        <f>ROUND(Y117*Source!I90,9)</f>
        <v>0</v>
      </c>
      <c r="CY117">
        <f>AB117</f>
        <v>42.72</v>
      </c>
      <c r="CZ117">
        <f>AF117</f>
        <v>4</v>
      </c>
      <c r="DA117">
        <f>AJ117</f>
        <v>10.01</v>
      </c>
      <c r="DB117">
        <f t="shared" si="69"/>
        <v>20.56</v>
      </c>
      <c r="DC117">
        <f t="shared" si="70"/>
        <v>0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0</v>
      </c>
      <c r="DH117">
        <f>ROUND(ROUND(AG117*AK117,2)*CX117,2)</f>
        <v>0</v>
      </c>
      <c r="DI117">
        <f t="shared" si="71"/>
        <v>0</v>
      </c>
      <c r="DJ117">
        <f>DG117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ROW(Source!A90)</f>
        <v>90</v>
      </c>
      <c r="B118">
        <v>61051241</v>
      </c>
      <c r="C118">
        <v>61051833</v>
      </c>
      <c r="D118">
        <v>60199688</v>
      </c>
      <c r="E118">
        <v>1</v>
      </c>
      <c r="F118">
        <v>1</v>
      </c>
      <c r="G118">
        <v>1079</v>
      </c>
      <c r="H118">
        <v>3</v>
      </c>
      <c r="I118" t="s">
        <v>245</v>
      </c>
      <c r="J118" t="s">
        <v>246</v>
      </c>
      <c r="K118" t="s">
        <v>247</v>
      </c>
      <c r="L118">
        <v>1348</v>
      </c>
      <c r="N118">
        <v>1009</v>
      </c>
      <c r="O118" t="s">
        <v>238</v>
      </c>
      <c r="P118" t="s">
        <v>238</v>
      </c>
      <c r="Q118">
        <v>1000</v>
      </c>
      <c r="W118">
        <v>0</v>
      </c>
      <c r="X118">
        <v>-417466833</v>
      </c>
      <c r="Y118">
        <f t="shared" si="68"/>
        <v>6.0000000000000002E-5</v>
      </c>
      <c r="AA118">
        <v>42866.71</v>
      </c>
      <c r="AB118">
        <v>0</v>
      </c>
      <c r="AC118">
        <v>0</v>
      </c>
      <c r="AD118">
        <v>0</v>
      </c>
      <c r="AE118">
        <v>11233.62</v>
      </c>
      <c r="AF118">
        <v>0</v>
      </c>
      <c r="AG118">
        <v>0</v>
      </c>
      <c r="AH118">
        <v>0</v>
      </c>
      <c r="AI118">
        <v>3.53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61056442</v>
      </c>
      <c r="AY118">
        <v>1</v>
      </c>
      <c r="AZ118">
        <v>0</v>
      </c>
      <c r="BA118">
        <v>139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ROUND(Y118*Source!I90,9)</f>
        <v>0</v>
      </c>
      <c r="CY118">
        <f t="shared" ref="CY118:CY124" si="79">AA118</f>
        <v>42866.71</v>
      </c>
      <c r="CZ118">
        <f t="shared" ref="CZ118:CZ124" si="80">AE118</f>
        <v>11233.62</v>
      </c>
      <c r="DA118">
        <f t="shared" ref="DA118:DA124" si="81">AI118</f>
        <v>3.53</v>
      </c>
      <c r="DB118">
        <f t="shared" si="69"/>
        <v>0.67</v>
      </c>
      <c r="DC118">
        <f t="shared" si="70"/>
        <v>0</v>
      </c>
      <c r="DD118" t="s">
        <v>3</v>
      </c>
      <c r="DE118" t="s">
        <v>3</v>
      </c>
      <c r="DF118">
        <f t="shared" ref="DF118:DF124" si="82">ROUND(ROUND(AE118*AI118,2)*CX118,2)</f>
        <v>0</v>
      </c>
      <c r="DG118">
        <f t="shared" ref="DG118:DG125" si="83">ROUND(ROUND(AF118,2)*CX118,2)</f>
        <v>0</v>
      </c>
      <c r="DH118">
        <f t="shared" ref="DH118:DH125" si="84">ROUND(ROUND(AG118,2)*CX118,2)</f>
        <v>0</v>
      </c>
      <c r="DI118">
        <f t="shared" si="71"/>
        <v>0</v>
      </c>
      <c r="DJ118">
        <f t="shared" ref="DJ118:DJ124" si="85"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ROW(Source!A90)</f>
        <v>90</v>
      </c>
      <c r="B119">
        <v>61051241</v>
      </c>
      <c r="C119">
        <v>61051833</v>
      </c>
      <c r="D119">
        <v>60206199</v>
      </c>
      <c r="E119">
        <v>1</v>
      </c>
      <c r="F119">
        <v>1</v>
      </c>
      <c r="G119">
        <v>1079</v>
      </c>
      <c r="H119">
        <v>3</v>
      </c>
      <c r="I119" t="s">
        <v>248</v>
      </c>
      <c r="J119" t="s">
        <v>249</v>
      </c>
      <c r="K119" t="s">
        <v>250</v>
      </c>
      <c r="L119">
        <v>1346</v>
      </c>
      <c r="N119">
        <v>1009</v>
      </c>
      <c r="O119" t="s">
        <v>36</v>
      </c>
      <c r="P119" t="s">
        <v>36</v>
      </c>
      <c r="Q119">
        <v>1</v>
      </c>
      <c r="W119">
        <v>0</v>
      </c>
      <c r="X119">
        <v>354191932</v>
      </c>
      <c r="Y119">
        <f t="shared" si="68"/>
        <v>0.8</v>
      </c>
      <c r="AA119">
        <v>211.96</v>
      </c>
      <c r="AB119">
        <v>0</v>
      </c>
      <c r="AC119">
        <v>0</v>
      </c>
      <c r="AD119">
        <v>0</v>
      </c>
      <c r="AE119">
        <v>25.8</v>
      </c>
      <c r="AF119">
        <v>0</v>
      </c>
      <c r="AG119">
        <v>0</v>
      </c>
      <c r="AH119">
        <v>0</v>
      </c>
      <c r="AI119">
        <v>7.6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0.8</v>
      </c>
      <c r="AU119" t="s">
        <v>3</v>
      </c>
      <c r="AV119">
        <v>0</v>
      </c>
      <c r="AW119">
        <v>2</v>
      </c>
      <c r="AX119">
        <v>61056443</v>
      </c>
      <c r="AY119">
        <v>1</v>
      </c>
      <c r="AZ119">
        <v>0</v>
      </c>
      <c r="BA119">
        <v>140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ROUND(Y119*Source!I90,9)</f>
        <v>0</v>
      </c>
      <c r="CY119">
        <f t="shared" si="79"/>
        <v>211.96</v>
      </c>
      <c r="CZ119">
        <f t="shared" si="80"/>
        <v>25.8</v>
      </c>
      <c r="DA119">
        <f t="shared" si="81"/>
        <v>7.6</v>
      </c>
      <c r="DB119">
        <f t="shared" si="69"/>
        <v>20.64</v>
      </c>
      <c r="DC119">
        <f t="shared" si="70"/>
        <v>0</v>
      </c>
      <c r="DD119" t="s">
        <v>3</v>
      </c>
      <c r="DE119" t="s">
        <v>3</v>
      </c>
      <c r="DF119">
        <f t="shared" si="82"/>
        <v>0</v>
      </c>
      <c r="DG119">
        <f t="shared" si="83"/>
        <v>0</v>
      </c>
      <c r="DH119">
        <f t="shared" si="84"/>
        <v>0</v>
      </c>
      <c r="DI119">
        <f t="shared" si="71"/>
        <v>0</v>
      </c>
      <c r="DJ119">
        <f t="shared" si="8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ROW(Source!A90)</f>
        <v>90</v>
      </c>
      <c r="B120">
        <v>61051241</v>
      </c>
      <c r="C120">
        <v>61051833</v>
      </c>
      <c r="D120">
        <v>60199967</v>
      </c>
      <c r="E120">
        <v>1</v>
      </c>
      <c r="F120">
        <v>1</v>
      </c>
      <c r="G120">
        <v>1079</v>
      </c>
      <c r="H120">
        <v>3</v>
      </c>
      <c r="I120" t="s">
        <v>251</v>
      </c>
      <c r="J120" t="s">
        <v>252</v>
      </c>
      <c r="K120" t="s">
        <v>253</v>
      </c>
      <c r="L120">
        <v>1348</v>
      </c>
      <c r="N120">
        <v>1009</v>
      </c>
      <c r="O120" t="s">
        <v>238</v>
      </c>
      <c r="P120" t="s">
        <v>238</v>
      </c>
      <c r="Q120">
        <v>1000</v>
      </c>
      <c r="W120">
        <v>0</v>
      </c>
      <c r="X120">
        <v>-1692853405</v>
      </c>
      <c r="Y120">
        <f t="shared" si="68"/>
        <v>5.0000000000000001E-4</v>
      </c>
      <c r="AA120">
        <v>1617801.42</v>
      </c>
      <c r="AB120">
        <v>0</v>
      </c>
      <c r="AC120">
        <v>0</v>
      </c>
      <c r="AD120">
        <v>0</v>
      </c>
      <c r="AE120">
        <v>60960.43</v>
      </c>
      <c r="AF120">
        <v>0</v>
      </c>
      <c r="AG120">
        <v>0</v>
      </c>
      <c r="AH120">
        <v>0</v>
      </c>
      <c r="AI120">
        <v>24.55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5.0000000000000001E-4</v>
      </c>
      <c r="AU120" t="s">
        <v>3</v>
      </c>
      <c r="AV120">
        <v>0</v>
      </c>
      <c r="AW120">
        <v>2</v>
      </c>
      <c r="AX120">
        <v>61056444</v>
      </c>
      <c r="AY120">
        <v>1</v>
      </c>
      <c r="AZ120">
        <v>0</v>
      </c>
      <c r="BA120">
        <v>141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ROUND(Y120*Source!I90,9)</f>
        <v>0</v>
      </c>
      <c r="CY120">
        <f t="shared" si="79"/>
        <v>1617801.42</v>
      </c>
      <c r="CZ120">
        <f t="shared" si="80"/>
        <v>60960.43</v>
      </c>
      <c r="DA120">
        <f t="shared" si="81"/>
        <v>24.55</v>
      </c>
      <c r="DB120">
        <f t="shared" si="69"/>
        <v>30.48</v>
      </c>
      <c r="DC120">
        <f t="shared" si="70"/>
        <v>0</v>
      </c>
      <c r="DD120" t="s">
        <v>3</v>
      </c>
      <c r="DE120" t="s">
        <v>3</v>
      </c>
      <c r="DF120">
        <f t="shared" si="82"/>
        <v>0</v>
      </c>
      <c r="DG120">
        <f t="shared" si="83"/>
        <v>0</v>
      </c>
      <c r="DH120">
        <f t="shared" si="84"/>
        <v>0</v>
      </c>
      <c r="DI120">
        <f t="shared" si="71"/>
        <v>0</v>
      </c>
      <c r="DJ120">
        <f t="shared" si="8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ROW(Source!A90)</f>
        <v>90</v>
      </c>
      <c r="B121">
        <v>61051241</v>
      </c>
      <c r="C121">
        <v>61051833</v>
      </c>
      <c r="D121">
        <v>60199990</v>
      </c>
      <c r="E121">
        <v>1</v>
      </c>
      <c r="F121">
        <v>1</v>
      </c>
      <c r="G121">
        <v>1079</v>
      </c>
      <c r="H121">
        <v>3</v>
      </c>
      <c r="I121" t="s">
        <v>254</v>
      </c>
      <c r="J121" t="s">
        <v>255</v>
      </c>
      <c r="K121" t="s">
        <v>256</v>
      </c>
      <c r="L121">
        <v>1348</v>
      </c>
      <c r="N121">
        <v>1009</v>
      </c>
      <c r="O121" t="s">
        <v>238</v>
      </c>
      <c r="P121" t="s">
        <v>238</v>
      </c>
      <c r="Q121">
        <v>1000</v>
      </c>
      <c r="W121">
        <v>0</v>
      </c>
      <c r="X121">
        <v>1500357424</v>
      </c>
      <c r="Y121">
        <f t="shared" si="68"/>
        <v>4.0000000000000003E-5</v>
      </c>
      <c r="AA121">
        <v>81368.429999999993</v>
      </c>
      <c r="AB121">
        <v>0</v>
      </c>
      <c r="AC121">
        <v>0</v>
      </c>
      <c r="AD121">
        <v>0</v>
      </c>
      <c r="AE121">
        <v>7973.67</v>
      </c>
      <c r="AF121">
        <v>0</v>
      </c>
      <c r="AG121">
        <v>0</v>
      </c>
      <c r="AH121">
        <v>0</v>
      </c>
      <c r="AI121">
        <v>9.44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4.0000000000000003E-5</v>
      </c>
      <c r="AU121" t="s">
        <v>3</v>
      </c>
      <c r="AV121">
        <v>0</v>
      </c>
      <c r="AW121">
        <v>2</v>
      </c>
      <c r="AX121">
        <v>61056445</v>
      </c>
      <c r="AY121">
        <v>1</v>
      </c>
      <c r="AZ121">
        <v>0</v>
      </c>
      <c r="BA121">
        <v>142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ROUND(Y121*Source!I90,9)</f>
        <v>0</v>
      </c>
      <c r="CY121">
        <f t="shared" si="79"/>
        <v>81368.429999999993</v>
      </c>
      <c r="CZ121">
        <f t="shared" si="80"/>
        <v>7973.67</v>
      </c>
      <c r="DA121">
        <f t="shared" si="81"/>
        <v>9.44</v>
      </c>
      <c r="DB121">
        <f t="shared" si="69"/>
        <v>0.32</v>
      </c>
      <c r="DC121">
        <f t="shared" si="70"/>
        <v>0</v>
      </c>
      <c r="DD121" t="s">
        <v>3</v>
      </c>
      <c r="DE121" t="s">
        <v>3</v>
      </c>
      <c r="DF121">
        <f t="shared" si="82"/>
        <v>0</v>
      </c>
      <c r="DG121">
        <f t="shared" si="83"/>
        <v>0</v>
      </c>
      <c r="DH121">
        <f t="shared" si="84"/>
        <v>0</v>
      </c>
      <c r="DI121">
        <f t="shared" si="71"/>
        <v>0</v>
      </c>
      <c r="DJ121">
        <f t="shared" si="8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ROW(Source!A90)</f>
        <v>90</v>
      </c>
      <c r="B122">
        <v>61051241</v>
      </c>
      <c r="C122">
        <v>61051833</v>
      </c>
      <c r="D122">
        <v>60223383</v>
      </c>
      <c r="E122">
        <v>1</v>
      </c>
      <c r="F122">
        <v>1</v>
      </c>
      <c r="G122">
        <v>1079</v>
      </c>
      <c r="H122">
        <v>3</v>
      </c>
      <c r="I122" t="s">
        <v>257</v>
      </c>
      <c r="J122" t="s">
        <v>258</v>
      </c>
      <c r="K122" t="s">
        <v>259</v>
      </c>
      <c r="L122">
        <v>1356</v>
      </c>
      <c r="N122">
        <v>1010</v>
      </c>
      <c r="O122" t="s">
        <v>260</v>
      </c>
      <c r="P122" t="s">
        <v>260</v>
      </c>
      <c r="Q122">
        <v>1000</v>
      </c>
      <c r="W122">
        <v>0</v>
      </c>
      <c r="X122">
        <v>-1015285283</v>
      </c>
      <c r="Y122">
        <f t="shared" si="68"/>
        <v>4.0999999999999999E-4</v>
      </c>
      <c r="AA122">
        <v>1651.43</v>
      </c>
      <c r="AB122">
        <v>0</v>
      </c>
      <c r="AC122">
        <v>0</v>
      </c>
      <c r="AD122">
        <v>0</v>
      </c>
      <c r="AE122">
        <v>226.66</v>
      </c>
      <c r="AF122">
        <v>0</v>
      </c>
      <c r="AG122">
        <v>0</v>
      </c>
      <c r="AH122">
        <v>0</v>
      </c>
      <c r="AI122">
        <v>6.74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4.0999999999999999E-4</v>
      </c>
      <c r="AU122" t="s">
        <v>3</v>
      </c>
      <c r="AV122">
        <v>0</v>
      </c>
      <c r="AW122">
        <v>2</v>
      </c>
      <c r="AX122">
        <v>61056446</v>
      </c>
      <c r="AY122">
        <v>1</v>
      </c>
      <c r="AZ122">
        <v>0</v>
      </c>
      <c r="BA122">
        <v>143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ROUND(Y122*Source!I90,9)</f>
        <v>0</v>
      </c>
      <c r="CY122">
        <f t="shared" si="79"/>
        <v>1651.43</v>
      </c>
      <c r="CZ122">
        <f t="shared" si="80"/>
        <v>226.66</v>
      </c>
      <c r="DA122">
        <f t="shared" si="81"/>
        <v>6.74</v>
      </c>
      <c r="DB122">
        <f t="shared" si="69"/>
        <v>0.09</v>
      </c>
      <c r="DC122">
        <f t="shared" si="70"/>
        <v>0</v>
      </c>
      <c r="DD122" t="s">
        <v>3</v>
      </c>
      <c r="DE122" t="s">
        <v>3</v>
      </c>
      <c r="DF122">
        <f t="shared" si="82"/>
        <v>0</v>
      </c>
      <c r="DG122">
        <f t="shared" si="83"/>
        <v>0</v>
      </c>
      <c r="DH122">
        <f t="shared" si="84"/>
        <v>0</v>
      </c>
      <c r="DI122">
        <f t="shared" si="71"/>
        <v>0</v>
      </c>
      <c r="DJ122">
        <f t="shared" si="8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ROW(Source!A90)</f>
        <v>90</v>
      </c>
      <c r="B123">
        <v>61051241</v>
      </c>
      <c r="C123">
        <v>61051833</v>
      </c>
      <c r="D123">
        <v>60223044</v>
      </c>
      <c r="E123">
        <v>1</v>
      </c>
      <c r="F123">
        <v>1</v>
      </c>
      <c r="G123">
        <v>1079</v>
      </c>
      <c r="H123">
        <v>3</v>
      </c>
      <c r="I123" t="s">
        <v>261</v>
      </c>
      <c r="J123" t="s">
        <v>262</v>
      </c>
      <c r="K123" t="s">
        <v>263</v>
      </c>
      <c r="L123">
        <v>1301</v>
      </c>
      <c r="N123">
        <v>1003</v>
      </c>
      <c r="O123" t="s">
        <v>114</v>
      </c>
      <c r="P123" t="s">
        <v>114</v>
      </c>
      <c r="Q123">
        <v>1</v>
      </c>
      <c r="W123">
        <v>0</v>
      </c>
      <c r="X123">
        <v>-1671344812</v>
      </c>
      <c r="Y123">
        <f t="shared" si="68"/>
        <v>0.96</v>
      </c>
      <c r="AA123">
        <v>5.0999999999999996</v>
      </c>
      <c r="AB123">
        <v>0</v>
      </c>
      <c r="AC123">
        <v>0</v>
      </c>
      <c r="AD123">
        <v>0</v>
      </c>
      <c r="AE123">
        <v>0.7</v>
      </c>
      <c r="AF123">
        <v>0</v>
      </c>
      <c r="AG123">
        <v>0</v>
      </c>
      <c r="AH123">
        <v>0</v>
      </c>
      <c r="AI123">
        <v>6.74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0.96</v>
      </c>
      <c r="AU123" t="s">
        <v>3</v>
      </c>
      <c r="AV123">
        <v>0</v>
      </c>
      <c r="AW123">
        <v>2</v>
      </c>
      <c r="AX123">
        <v>61056447</v>
      </c>
      <c r="AY123">
        <v>1</v>
      </c>
      <c r="AZ123">
        <v>0</v>
      </c>
      <c r="BA123">
        <v>144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ROUND(Y123*Source!I90,9)</f>
        <v>0</v>
      </c>
      <c r="CY123">
        <f t="shared" si="79"/>
        <v>5.0999999999999996</v>
      </c>
      <c r="CZ123">
        <f t="shared" si="80"/>
        <v>0.7</v>
      </c>
      <c r="DA123">
        <f t="shared" si="81"/>
        <v>6.74</v>
      </c>
      <c r="DB123">
        <f t="shared" si="69"/>
        <v>0.67</v>
      </c>
      <c r="DC123">
        <f t="shared" si="70"/>
        <v>0</v>
      </c>
      <c r="DD123" t="s">
        <v>3</v>
      </c>
      <c r="DE123" t="s">
        <v>3</v>
      </c>
      <c r="DF123">
        <f t="shared" si="82"/>
        <v>0</v>
      </c>
      <c r="DG123">
        <f t="shared" si="83"/>
        <v>0</v>
      </c>
      <c r="DH123">
        <f t="shared" si="84"/>
        <v>0</v>
      </c>
      <c r="DI123">
        <f t="shared" si="71"/>
        <v>0</v>
      </c>
      <c r="DJ123">
        <f t="shared" si="8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ROW(Source!A90)</f>
        <v>90</v>
      </c>
      <c r="B124">
        <v>61051241</v>
      </c>
      <c r="C124">
        <v>61051833</v>
      </c>
      <c r="D124">
        <v>60223046</v>
      </c>
      <c r="E124">
        <v>1</v>
      </c>
      <c r="F124">
        <v>1</v>
      </c>
      <c r="G124">
        <v>1079</v>
      </c>
      <c r="H124">
        <v>3</v>
      </c>
      <c r="I124" t="s">
        <v>264</v>
      </c>
      <c r="J124" t="s">
        <v>265</v>
      </c>
      <c r="K124" t="s">
        <v>266</v>
      </c>
      <c r="L124">
        <v>1356</v>
      </c>
      <c r="N124">
        <v>1010</v>
      </c>
      <c r="O124" t="s">
        <v>260</v>
      </c>
      <c r="P124" t="s">
        <v>260</v>
      </c>
      <c r="Q124">
        <v>1000</v>
      </c>
      <c r="W124">
        <v>0</v>
      </c>
      <c r="X124">
        <v>-1164809856</v>
      </c>
      <c r="Y124">
        <f t="shared" si="68"/>
        <v>8.3199999999999993E-3</v>
      </c>
      <c r="AA124">
        <v>229.8</v>
      </c>
      <c r="AB124">
        <v>0</v>
      </c>
      <c r="AC124">
        <v>0</v>
      </c>
      <c r="AD124">
        <v>0</v>
      </c>
      <c r="AE124">
        <v>6.44</v>
      </c>
      <c r="AF124">
        <v>0</v>
      </c>
      <c r="AG124">
        <v>0</v>
      </c>
      <c r="AH124">
        <v>0</v>
      </c>
      <c r="AI124">
        <v>33.01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8.3199999999999993E-3</v>
      </c>
      <c r="AU124" t="s">
        <v>3</v>
      </c>
      <c r="AV124">
        <v>0</v>
      </c>
      <c r="AW124">
        <v>2</v>
      </c>
      <c r="AX124">
        <v>61056448</v>
      </c>
      <c r="AY124">
        <v>1</v>
      </c>
      <c r="AZ124">
        <v>0</v>
      </c>
      <c r="BA124">
        <v>145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ROUND(Y124*Source!I90,9)</f>
        <v>0</v>
      </c>
      <c r="CY124">
        <f t="shared" si="79"/>
        <v>229.8</v>
      </c>
      <c r="CZ124">
        <f t="shared" si="80"/>
        <v>6.44</v>
      </c>
      <c r="DA124">
        <f t="shared" si="81"/>
        <v>33.01</v>
      </c>
      <c r="DB124">
        <f t="shared" si="69"/>
        <v>0.05</v>
      </c>
      <c r="DC124">
        <f t="shared" si="70"/>
        <v>0</v>
      </c>
      <c r="DD124" t="s">
        <v>3</v>
      </c>
      <c r="DE124" t="s">
        <v>3</v>
      </c>
      <c r="DF124">
        <f t="shared" si="82"/>
        <v>0</v>
      </c>
      <c r="DG124">
        <f t="shared" si="83"/>
        <v>0</v>
      </c>
      <c r="DH124">
        <f t="shared" si="84"/>
        <v>0</v>
      </c>
      <c r="DI124">
        <f t="shared" si="71"/>
        <v>0</v>
      </c>
      <c r="DJ124">
        <f t="shared" si="8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ROW(Source!A92)</f>
        <v>92</v>
      </c>
      <c r="B125">
        <v>61051241</v>
      </c>
      <c r="C125">
        <v>61051866</v>
      </c>
      <c r="D125">
        <v>60134058</v>
      </c>
      <c r="E125">
        <v>1079</v>
      </c>
      <c r="F125">
        <v>1</v>
      </c>
      <c r="G125">
        <v>1079</v>
      </c>
      <c r="H125">
        <v>1</v>
      </c>
      <c r="I125" t="s">
        <v>205</v>
      </c>
      <c r="J125" t="s">
        <v>3</v>
      </c>
      <c r="K125" t="s">
        <v>206</v>
      </c>
      <c r="L125">
        <v>1191</v>
      </c>
      <c r="N125">
        <v>1013</v>
      </c>
      <c r="O125" t="s">
        <v>207</v>
      </c>
      <c r="P125" t="s">
        <v>207</v>
      </c>
      <c r="Q125">
        <v>1</v>
      </c>
      <c r="W125">
        <v>0</v>
      </c>
      <c r="X125">
        <v>476480486</v>
      </c>
      <c r="Y125">
        <f t="shared" si="68"/>
        <v>3.19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3.19</v>
      </c>
      <c r="AU125" t="s">
        <v>3</v>
      </c>
      <c r="AV125">
        <v>1</v>
      </c>
      <c r="AW125">
        <v>2</v>
      </c>
      <c r="AX125">
        <v>62222064</v>
      </c>
      <c r="AY125">
        <v>1</v>
      </c>
      <c r="AZ125">
        <v>0</v>
      </c>
      <c r="BA125">
        <v>148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ROUND(AT125*Source!I92*AH125*AL125,2)</f>
        <v>0</v>
      </c>
      <c r="CV125">
        <f>ROUND(Y125*Source!I92,9)</f>
        <v>25.52</v>
      </c>
      <c r="CW125">
        <v>0</v>
      </c>
      <c r="CX125">
        <f>ROUND(Y125*Source!I92,9)</f>
        <v>25.52</v>
      </c>
      <c r="CY125">
        <f>AD125</f>
        <v>0</v>
      </c>
      <c r="CZ125">
        <f>AH125</f>
        <v>0</v>
      </c>
      <c r="DA125">
        <f>AL125</f>
        <v>1</v>
      </c>
      <c r="DB125">
        <f t="shared" si="69"/>
        <v>0</v>
      </c>
      <c r="DC125">
        <f t="shared" si="70"/>
        <v>0</v>
      </c>
      <c r="DD125" t="s">
        <v>3</v>
      </c>
      <c r="DE125" t="s">
        <v>3</v>
      </c>
      <c r="DF125">
        <f>ROUND(ROUND(AE125,2)*CX125,2)</f>
        <v>0</v>
      </c>
      <c r="DG125">
        <f t="shared" si="83"/>
        <v>0</v>
      </c>
      <c r="DH125">
        <f t="shared" si="84"/>
        <v>0</v>
      </c>
      <c r="DI125">
        <f t="shared" si="71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ROW(Source!A92)</f>
        <v>92</v>
      </c>
      <c r="B126">
        <v>61051241</v>
      </c>
      <c r="C126">
        <v>61051866</v>
      </c>
      <c r="D126">
        <v>60231225</v>
      </c>
      <c r="E126">
        <v>1</v>
      </c>
      <c r="F126">
        <v>1</v>
      </c>
      <c r="G126">
        <v>1079</v>
      </c>
      <c r="H126">
        <v>2</v>
      </c>
      <c r="I126" t="s">
        <v>267</v>
      </c>
      <c r="J126" t="s">
        <v>268</v>
      </c>
      <c r="K126" t="s">
        <v>269</v>
      </c>
      <c r="L126">
        <v>1368</v>
      </c>
      <c r="N126">
        <v>1011</v>
      </c>
      <c r="O126" t="s">
        <v>211</v>
      </c>
      <c r="P126" t="s">
        <v>211</v>
      </c>
      <c r="Q126">
        <v>1</v>
      </c>
      <c r="W126">
        <v>0</v>
      </c>
      <c r="X126">
        <v>-1782049727</v>
      </c>
      <c r="Y126">
        <f t="shared" si="68"/>
        <v>0.55000000000000004</v>
      </c>
      <c r="AA126">
        <v>0</v>
      </c>
      <c r="AB126">
        <v>1.1299999999999999</v>
      </c>
      <c r="AC126">
        <v>0</v>
      </c>
      <c r="AD126">
        <v>0</v>
      </c>
      <c r="AE126">
        <v>0</v>
      </c>
      <c r="AF126">
        <v>0.12</v>
      </c>
      <c r="AG126">
        <v>0</v>
      </c>
      <c r="AH126">
        <v>0</v>
      </c>
      <c r="AI126">
        <v>1</v>
      </c>
      <c r="AJ126">
        <v>9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0.55000000000000004</v>
      </c>
      <c r="AU126" t="s">
        <v>3</v>
      </c>
      <c r="AV126">
        <v>0</v>
      </c>
      <c r="AW126">
        <v>2</v>
      </c>
      <c r="AX126">
        <v>62222065</v>
      </c>
      <c r="AY126">
        <v>1</v>
      </c>
      <c r="AZ126">
        <v>0</v>
      </c>
      <c r="BA126">
        <v>149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ROUND(Y126*Source!I92*DO126,9)</f>
        <v>0</v>
      </c>
      <c r="CX126">
        <f>ROUND(Y126*Source!I92,9)</f>
        <v>4.4000000000000004</v>
      </c>
      <c r="CY126">
        <f>AB126</f>
        <v>1.1299999999999999</v>
      </c>
      <c r="CZ126">
        <f>AF126</f>
        <v>0.12</v>
      </c>
      <c r="DA126">
        <f>AJ126</f>
        <v>9</v>
      </c>
      <c r="DB126">
        <f t="shared" si="69"/>
        <v>7.0000000000000007E-2</v>
      </c>
      <c r="DC126">
        <f t="shared" si="70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4.75</v>
      </c>
      <c r="DH126">
        <f>ROUND(ROUND(AG126*AK126,2)*CX126,2)</f>
        <v>0</v>
      </c>
      <c r="DI126">
        <f t="shared" si="71"/>
        <v>0</v>
      </c>
      <c r="DJ126">
        <f>DG126</f>
        <v>4.75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ROW(Source!A92)</f>
        <v>92</v>
      </c>
      <c r="B127">
        <v>61051241</v>
      </c>
      <c r="C127">
        <v>61051866</v>
      </c>
      <c r="D127">
        <v>60231385</v>
      </c>
      <c r="E127">
        <v>1</v>
      </c>
      <c r="F127">
        <v>1</v>
      </c>
      <c r="G127">
        <v>1079</v>
      </c>
      <c r="H127">
        <v>2</v>
      </c>
      <c r="I127" t="s">
        <v>218</v>
      </c>
      <c r="J127" t="s">
        <v>219</v>
      </c>
      <c r="K127" t="s">
        <v>220</v>
      </c>
      <c r="L127">
        <v>1368</v>
      </c>
      <c r="N127">
        <v>1011</v>
      </c>
      <c r="O127" t="s">
        <v>211</v>
      </c>
      <c r="P127" t="s">
        <v>211</v>
      </c>
      <c r="Q127">
        <v>1</v>
      </c>
      <c r="W127">
        <v>0</v>
      </c>
      <c r="X127">
        <v>654681671</v>
      </c>
      <c r="Y127">
        <f t="shared" si="68"/>
        <v>0.01</v>
      </c>
      <c r="AA127">
        <v>0</v>
      </c>
      <c r="AB127">
        <v>1451.26</v>
      </c>
      <c r="AC127">
        <v>735.58</v>
      </c>
      <c r="AD127">
        <v>0</v>
      </c>
      <c r="AE127">
        <v>0</v>
      </c>
      <c r="AF127">
        <v>83.1</v>
      </c>
      <c r="AG127">
        <v>12.62</v>
      </c>
      <c r="AH127">
        <v>0</v>
      </c>
      <c r="AI127">
        <v>1</v>
      </c>
      <c r="AJ127">
        <v>16.68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62222066</v>
      </c>
      <c r="AY127">
        <v>1</v>
      </c>
      <c r="AZ127">
        <v>0</v>
      </c>
      <c r="BA127">
        <v>150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ROUND(Y127*Source!I92*DO127,9)</f>
        <v>1.0096000000000001</v>
      </c>
      <c r="CX127">
        <f>ROUND(Y127*Source!I92,9)</f>
        <v>0.08</v>
      </c>
      <c r="CY127">
        <f>AB127</f>
        <v>1451.26</v>
      </c>
      <c r="CZ127">
        <f>AF127</f>
        <v>83.1</v>
      </c>
      <c r="DA127">
        <f>AJ127</f>
        <v>16.68</v>
      </c>
      <c r="DB127">
        <f t="shared" si="69"/>
        <v>0.83</v>
      </c>
      <c r="DC127">
        <f t="shared" si="70"/>
        <v>0.13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110.89</v>
      </c>
      <c r="DH127">
        <f>ROUND(ROUND(AG127*AK127,2)*CX127,2)</f>
        <v>56.2</v>
      </c>
      <c r="DI127">
        <f t="shared" si="71"/>
        <v>0</v>
      </c>
      <c r="DJ127">
        <f>DG127</f>
        <v>110.89</v>
      </c>
      <c r="DK127">
        <v>0</v>
      </c>
      <c r="DL127" t="s">
        <v>221</v>
      </c>
      <c r="DM127">
        <v>0</v>
      </c>
      <c r="DN127" t="s">
        <v>207</v>
      </c>
      <c r="DO127">
        <v>12.62</v>
      </c>
    </row>
    <row r="128" spans="1:119" x14ac:dyDescent="0.2">
      <c r="A128">
        <f>ROW(Source!A92)</f>
        <v>92</v>
      </c>
      <c r="B128">
        <v>61051241</v>
      </c>
      <c r="C128">
        <v>61051866</v>
      </c>
      <c r="D128">
        <v>60201236</v>
      </c>
      <c r="E128">
        <v>1</v>
      </c>
      <c r="F128">
        <v>1</v>
      </c>
      <c r="G128">
        <v>1079</v>
      </c>
      <c r="H128">
        <v>3</v>
      </c>
      <c r="I128" t="s">
        <v>270</v>
      </c>
      <c r="J128" t="s">
        <v>271</v>
      </c>
      <c r="K128" t="s">
        <v>272</v>
      </c>
      <c r="L128">
        <v>1346</v>
      </c>
      <c r="N128">
        <v>1009</v>
      </c>
      <c r="O128" t="s">
        <v>36</v>
      </c>
      <c r="P128" t="s">
        <v>36</v>
      </c>
      <c r="Q128">
        <v>1</v>
      </c>
      <c r="W128">
        <v>0</v>
      </c>
      <c r="X128">
        <v>1274207263</v>
      </c>
      <c r="Y128">
        <f t="shared" si="68"/>
        <v>1.7092000000000001</v>
      </c>
      <c r="AA128">
        <v>63</v>
      </c>
      <c r="AB128">
        <v>0</v>
      </c>
      <c r="AC128">
        <v>0</v>
      </c>
      <c r="AD128">
        <v>0</v>
      </c>
      <c r="AE128">
        <v>6.25</v>
      </c>
      <c r="AF128">
        <v>0</v>
      </c>
      <c r="AG128">
        <v>0</v>
      </c>
      <c r="AH128">
        <v>0</v>
      </c>
      <c r="AI128">
        <v>10.08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1.7092000000000001</v>
      </c>
      <c r="AU128" t="s">
        <v>3</v>
      </c>
      <c r="AV128">
        <v>0</v>
      </c>
      <c r="AW128">
        <v>2</v>
      </c>
      <c r="AX128">
        <v>62222067</v>
      </c>
      <c r="AY128">
        <v>1</v>
      </c>
      <c r="AZ128">
        <v>0</v>
      </c>
      <c r="BA128">
        <v>151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ROUND(Y128*Source!I92,9)</f>
        <v>13.6736</v>
      </c>
      <c r="CY128">
        <f>AA128</f>
        <v>63</v>
      </c>
      <c r="CZ128">
        <f>AE128</f>
        <v>6.25</v>
      </c>
      <c r="DA128">
        <f>AI128</f>
        <v>10.08</v>
      </c>
      <c r="DB128">
        <f t="shared" si="69"/>
        <v>10.68</v>
      </c>
      <c r="DC128">
        <f t="shared" si="70"/>
        <v>0</v>
      </c>
      <c r="DD128" t="s">
        <v>3</v>
      </c>
      <c r="DE128" t="s">
        <v>3</v>
      </c>
      <c r="DF128">
        <f>ROUND(ROUND(AE128*AI128,2)*CX128,2)</f>
        <v>861.44</v>
      </c>
      <c r="DG128">
        <f>ROUND(ROUND(AF128,2)*CX128,2)</f>
        <v>0</v>
      </c>
      <c r="DH128">
        <f>ROUND(ROUND(AG128,2)*CX128,2)</f>
        <v>0</v>
      </c>
      <c r="DI128">
        <f t="shared" si="71"/>
        <v>0</v>
      </c>
      <c r="DJ128">
        <f>DF128</f>
        <v>861.44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ROW(Source!A94)</f>
        <v>94</v>
      </c>
      <c r="B129">
        <v>61051241</v>
      </c>
      <c r="C129">
        <v>61051877</v>
      </c>
      <c r="D129">
        <v>60134058</v>
      </c>
      <c r="E129">
        <v>1079</v>
      </c>
      <c r="F129">
        <v>1</v>
      </c>
      <c r="G129">
        <v>1079</v>
      </c>
      <c r="H129">
        <v>1</v>
      </c>
      <c r="I129" t="s">
        <v>205</v>
      </c>
      <c r="J129" t="s">
        <v>3</v>
      </c>
      <c r="K129" t="s">
        <v>206</v>
      </c>
      <c r="L129">
        <v>1191</v>
      </c>
      <c r="N129">
        <v>1013</v>
      </c>
      <c r="O129" t="s">
        <v>207</v>
      </c>
      <c r="P129" t="s">
        <v>207</v>
      </c>
      <c r="Q129">
        <v>1</v>
      </c>
      <c r="W129">
        <v>0</v>
      </c>
      <c r="X129">
        <v>476480486</v>
      </c>
      <c r="Y129">
        <f t="shared" si="68"/>
        <v>38.4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38.4</v>
      </c>
      <c r="AU129" t="s">
        <v>3</v>
      </c>
      <c r="AV129">
        <v>1</v>
      </c>
      <c r="AW129">
        <v>2</v>
      </c>
      <c r="AX129">
        <v>62222070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ROUND(AT129*Source!I94*AH129*AL129,2)</f>
        <v>0</v>
      </c>
      <c r="CV129">
        <f>ROUND(Y129*Source!I94,9)</f>
        <v>12.288</v>
      </c>
      <c r="CW129">
        <v>0</v>
      </c>
      <c r="CX129">
        <f>ROUND(Y129*Source!I94,9)</f>
        <v>12.288</v>
      </c>
      <c r="CY129">
        <f>AD129</f>
        <v>0</v>
      </c>
      <c r="CZ129">
        <f>AH129</f>
        <v>0</v>
      </c>
      <c r="DA129">
        <f>AL129</f>
        <v>1</v>
      </c>
      <c r="DB129">
        <f t="shared" si="69"/>
        <v>0</v>
      </c>
      <c r="DC129">
        <f t="shared" si="70"/>
        <v>0</v>
      </c>
      <c r="DD129" t="s">
        <v>3</v>
      </c>
      <c r="DE129" t="s">
        <v>3</v>
      </c>
      <c r="DF129">
        <f>ROUND(ROUND(AE129,2)*CX129,2)</f>
        <v>0</v>
      </c>
      <c r="DG129">
        <f>ROUND(ROUND(AF129,2)*CX129,2)</f>
        <v>0</v>
      </c>
      <c r="DH129">
        <f>ROUND(ROUND(AG129,2)*CX129,2)</f>
        <v>0</v>
      </c>
      <c r="DI129">
        <f t="shared" si="71"/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AFB7-B81A-41B1-9C9E-5F3B17EE1A9E}">
  <dimension ref="A1:AR1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61056284</v>
      </c>
      <c r="C1">
        <v>61051421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61056284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61056285</v>
      </c>
      <c r="C2">
        <v>61051421</v>
      </c>
      <c r="D2">
        <v>60231058</v>
      </c>
      <c r="E2">
        <v>1</v>
      </c>
      <c r="F2">
        <v>1</v>
      </c>
      <c r="G2">
        <v>1079</v>
      </c>
      <c r="H2">
        <v>2</v>
      </c>
      <c r="I2" t="s">
        <v>208</v>
      </c>
      <c r="J2" t="s">
        <v>209</v>
      </c>
      <c r="K2" t="s">
        <v>210</v>
      </c>
      <c r="L2">
        <v>1368</v>
      </c>
      <c r="N2">
        <v>1011</v>
      </c>
      <c r="O2" t="s">
        <v>211</v>
      </c>
      <c r="P2" t="s">
        <v>211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61056285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61056286</v>
      </c>
      <c r="C3">
        <v>61051421</v>
      </c>
      <c r="D3">
        <v>60231119</v>
      </c>
      <c r="E3">
        <v>1</v>
      </c>
      <c r="F3">
        <v>1</v>
      </c>
      <c r="G3">
        <v>1079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211</v>
      </c>
      <c r="P3" t="s">
        <v>211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61056286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61056287</v>
      </c>
      <c r="C4">
        <v>61051421</v>
      </c>
      <c r="D4">
        <v>60231257</v>
      </c>
      <c r="E4">
        <v>1</v>
      </c>
      <c r="F4">
        <v>1</v>
      </c>
      <c r="G4">
        <v>1079</v>
      </c>
      <c r="H4">
        <v>2</v>
      </c>
      <c r="I4" t="s">
        <v>215</v>
      </c>
      <c r="J4" t="s">
        <v>216</v>
      </c>
      <c r="K4" t="s">
        <v>217</v>
      </c>
      <c r="L4">
        <v>1368</v>
      </c>
      <c r="N4">
        <v>1011</v>
      </c>
      <c r="O4" t="s">
        <v>211</v>
      </c>
      <c r="P4" t="s">
        <v>211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61056287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61056288</v>
      </c>
      <c r="C5">
        <v>61051421</v>
      </c>
      <c r="D5">
        <v>60231385</v>
      </c>
      <c r="E5">
        <v>1</v>
      </c>
      <c r="F5">
        <v>1</v>
      </c>
      <c r="G5">
        <v>1079</v>
      </c>
      <c r="H5">
        <v>2</v>
      </c>
      <c r="I5" t="s">
        <v>218</v>
      </c>
      <c r="J5" t="s">
        <v>219</v>
      </c>
      <c r="K5" t="s">
        <v>220</v>
      </c>
      <c r="L5">
        <v>1368</v>
      </c>
      <c r="N5">
        <v>1011</v>
      </c>
      <c r="O5" t="s">
        <v>211</v>
      </c>
      <c r="P5" t="s">
        <v>211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61056288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61056290</v>
      </c>
      <c r="C6">
        <v>61051421</v>
      </c>
      <c r="D6">
        <v>60231512</v>
      </c>
      <c r="E6">
        <v>1</v>
      </c>
      <c r="F6">
        <v>1</v>
      </c>
      <c r="G6">
        <v>1079</v>
      </c>
      <c r="H6">
        <v>2</v>
      </c>
      <c r="I6" t="s">
        <v>222</v>
      </c>
      <c r="J6" t="s">
        <v>223</v>
      </c>
      <c r="K6" t="s">
        <v>224</v>
      </c>
      <c r="L6">
        <v>1368</v>
      </c>
      <c r="N6">
        <v>1011</v>
      </c>
      <c r="O6" t="s">
        <v>211</v>
      </c>
      <c r="P6" t="s">
        <v>211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61056290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61056289</v>
      </c>
      <c r="C7">
        <v>61051421</v>
      </c>
      <c r="D7">
        <v>60230624</v>
      </c>
      <c r="E7">
        <v>1</v>
      </c>
      <c r="F7">
        <v>1</v>
      </c>
      <c r="G7">
        <v>1079</v>
      </c>
      <c r="H7">
        <v>2</v>
      </c>
      <c r="I7" t="s">
        <v>225</v>
      </c>
      <c r="J7" t="s">
        <v>226</v>
      </c>
      <c r="K7" t="s">
        <v>227</v>
      </c>
      <c r="L7">
        <v>1368</v>
      </c>
      <c r="N7">
        <v>1011</v>
      </c>
      <c r="O7" t="s">
        <v>211</v>
      </c>
      <c r="P7" t="s">
        <v>211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61056289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61056291</v>
      </c>
      <c r="C8">
        <v>61051421</v>
      </c>
      <c r="D8">
        <v>60199408</v>
      </c>
      <c r="E8">
        <v>1</v>
      </c>
      <c r="F8">
        <v>1</v>
      </c>
      <c r="G8">
        <v>1079</v>
      </c>
      <c r="H8">
        <v>3</v>
      </c>
      <c r="I8" t="s">
        <v>228</v>
      </c>
      <c r="J8" t="s">
        <v>229</v>
      </c>
      <c r="K8" t="s">
        <v>230</v>
      </c>
      <c r="L8">
        <v>1346</v>
      </c>
      <c r="N8">
        <v>1009</v>
      </c>
      <c r="O8" t="s">
        <v>36</v>
      </c>
      <c r="P8" t="s">
        <v>36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61056291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61056292</v>
      </c>
      <c r="C9">
        <v>61051421</v>
      </c>
      <c r="D9">
        <v>60199892</v>
      </c>
      <c r="E9">
        <v>1</v>
      </c>
      <c r="F9">
        <v>1</v>
      </c>
      <c r="G9">
        <v>1079</v>
      </c>
      <c r="H9">
        <v>3</v>
      </c>
      <c r="I9" t="s">
        <v>231</v>
      </c>
      <c r="J9" t="s">
        <v>232</v>
      </c>
      <c r="K9" t="s">
        <v>233</v>
      </c>
      <c r="L9">
        <v>1327</v>
      </c>
      <c r="N9">
        <v>1005</v>
      </c>
      <c r="O9" t="s">
        <v>234</v>
      </c>
      <c r="P9" t="s">
        <v>234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61056292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61056293</v>
      </c>
      <c r="C10">
        <v>61051421</v>
      </c>
      <c r="D10">
        <v>60200009</v>
      </c>
      <c r="E10">
        <v>1</v>
      </c>
      <c r="F10">
        <v>1</v>
      </c>
      <c r="G10">
        <v>1079</v>
      </c>
      <c r="H10">
        <v>3</v>
      </c>
      <c r="I10" t="s">
        <v>235</v>
      </c>
      <c r="J10" t="s">
        <v>236</v>
      </c>
      <c r="K10" t="s">
        <v>237</v>
      </c>
      <c r="L10">
        <v>1348</v>
      </c>
      <c r="N10">
        <v>1009</v>
      </c>
      <c r="O10" t="s">
        <v>238</v>
      </c>
      <c r="P10" t="s">
        <v>238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61056293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61056294</v>
      </c>
      <c r="C11">
        <v>61051421</v>
      </c>
      <c r="D11">
        <v>60169671</v>
      </c>
      <c r="E11">
        <v>1079</v>
      </c>
      <c r="F11">
        <v>1</v>
      </c>
      <c r="G11">
        <v>1079</v>
      </c>
      <c r="H11">
        <v>3</v>
      </c>
      <c r="I11" t="s">
        <v>276</v>
      </c>
      <c r="J11" t="s">
        <v>3</v>
      </c>
      <c r="K11" t="s">
        <v>277</v>
      </c>
      <c r="L11">
        <v>1348</v>
      </c>
      <c r="N11">
        <v>1009</v>
      </c>
      <c r="O11" t="s">
        <v>238</v>
      </c>
      <c r="P11" t="s">
        <v>238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61056330</v>
      </c>
      <c r="C12">
        <v>61056319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205</v>
      </c>
      <c r="J12" t="s">
        <v>3</v>
      </c>
      <c r="K12" t="s">
        <v>206</v>
      </c>
      <c r="L12">
        <v>1191</v>
      </c>
      <c r="N12">
        <v>1013</v>
      </c>
      <c r="O12" t="s">
        <v>207</v>
      </c>
      <c r="P12" t="s">
        <v>207</v>
      </c>
      <c r="Q12">
        <v>1</v>
      </c>
      <c r="X12">
        <v>135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135</v>
      </c>
      <c r="AH12">
        <v>2</v>
      </c>
      <c r="AI12">
        <v>61056320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61056331</v>
      </c>
      <c r="C13">
        <v>61056319</v>
      </c>
      <c r="D13">
        <v>60231058</v>
      </c>
      <c r="E13">
        <v>1</v>
      </c>
      <c r="F13">
        <v>1</v>
      </c>
      <c r="G13">
        <v>1079</v>
      </c>
      <c r="H13">
        <v>2</v>
      </c>
      <c r="I13" t="s">
        <v>208</v>
      </c>
      <c r="J13" t="s">
        <v>209</v>
      </c>
      <c r="K13" t="s">
        <v>210</v>
      </c>
      <c r="L13">
        <v>1368</v>
      </c>
      <c r="N13">
        <v>1011</v>
      </c>
      <c r="O13" t="s">
        <v>211</v>
      </c>
      <c r="P13" t="s">
        <v>211</v>
      </c>
      <c r="Q13">
        <v>1</v>
      </c>
      <c r="X13">
        <v>8</v>
      </c>
      <c r="Y13">
        <v>0</v>
      </c>
      <c r="Z13">
        <v>24.95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</v>
      </c>
      <c r="AH13">
        <v>2</v>
      </c>
      <c r="AI13">
        <v>61056321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61056332</v>
      </c>
      <c r="C14">
        <v>61056319</v>
      </c>
      <c r="D14">
        <v>60231119</v>
      </c>
      <c r="E14">
        <v>1</v>
      </c>
      <c r="F14">
        <v>1</v>
      </c>
      <c r="G14">
        <v>1079</v>
      </c>
      <c r="H14">
        <v>2</v>
      </c>
      <c r="I14" t="s">
        <v>212</v>
      </c>
      <c r="J14" t="s">
        <v>213</v>
      </c>
      <c r="K14" t="s">
        <v>214</v>
      </c>
      <c r="L14">
        <v>1368</v>
      </c>
      <c r="N14">
        <v>1011</v>
      </c>
      <c r="O14" t="s">
        <v>211</v>
      </c>
      <c r="P14" t="s">
        <v>211</v>
      </c>
      <c r="Q14">
        <v>1</v>
      </c>
      <c r="X14">
        <v>2</v>
      </c>
      <c r="Y14">
        <v>0</v>
      </c>
      <c r="Z14">
        <v>4.6900000000000004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61056322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61056333</v>
      </c>
      <c r="C15">
        <v>61056319</v>
      </c>
      <c r="D15">
        <v>60231257</v>
      </c>
      <c r="E15">
        <v>1</v>
      </c>
      <c r="F15">
        <v>1</v>
      </c>
      <c r="G15">
        <v>1079</v>
      </c>
      <c r="H15">
        <v>2</v>
      </c>
      <c r="I15" t="s">
        <v>215</v>
      </c>
      <c r="J15" t="s">
        <v>216</v>
      </c>
      <c r="K15" t="s">
        <v>217</v>
      </c>
      <c r="L15">
        <v>1368</v>
      </c>
      <c r="N15">
        <v>1011</v>
      </c>
      <c r="O15" t="s">
        <v>211</v>
      </c>
      <c r="P15" t="s">
        <v>211</v>
      </c>
      <c r="Q15">
        <v>1</v>
      </c>
      <c r="X15">
        <v>30</v>
      </c>
      <c r="Y15">
        <v>0</v>
      </c>
      <c r="Z15">
        <v>6.1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30</v>
      </c>
      <c r="AH15">
        <v>2</v>
      </c>
      <c r="AI15">
        <v>61056323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61056334</v>
      </c>
      <c r="C16">
        <v>61056319</v>
      </c>
      <c r="D16">
        <v>60231385</v>
      </c>
      <c r="E16">
        <v>1</v>
      </c>
      <c r="F16">
        <v>1</v>
      </c>
      <c r="G16">
        <v>1079</v>
      </c>
      <c r="H16">
        <v>2</v>
      </c>
      <c r="I16" t="s">
        <v>218</v>
      </c>
      <c r="J16" t="s">
        <v>219</v>
      </c>
      <c r="K16" t="s">
        <v>220</v>
      </c>
      <c r="L16">
        <v>1368</v>
      </c>
      <c r="N16">
        <v>1011</v>
      </c>
      <c r="O16" t="s">
        <v>211</v>
      </c>
      <c r="P16" t="s">
        <v>211</v>
      </c>
      <c r="Q16">
        <v>1</v>
      </c>
      <c r="X16">
        <v>0.02</v>
      </c>
      <c r="Y16">
        <v>0</v>
      </c>
      <c r="Z16">
        <v>83.1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0.02</v>
      </c>
      <c r="AH16">
        <v>2</v>
      </c>
      <c r="AI16">
        <v>61056324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61056336</v>
      </c>
      <c r="C17">
        <v>61056319</v>
      </c>
      <c r="D17">
        <v>60231512</v>
      </c>
      <c r="E17">
        <v>1</v>
      </c>
      <c r="F17">
        <v>1</v>
      </c>
      <c r="G17">
        <v>1079</v>
      </c>
      <c r="H17">
        <v>2</v>
      </c>
      <c r="I17" t="s">
        <v>222</v>
      </c>
      <c r="J17" t="s">
        <v>223</v>
      </c>
      <c r="K17" t="s">
        <v>224</v>
      </c>
      <c r="L17">
        <v>1368</v>
      </c>
      <c r="N17">
        <v>1011</v>
      </c>
      <c r="O17" t="s">
        <v>211</v>
      </c>
      <c r="P17" t="s">
        <v>211</v>
      </c>
      <c r="Q17">
        <v>1</v>
      </c>
      <c r="X17">
        <v>3</v>
      </c>
      <c r="Y17">
        <v>0</v>
      </c>
      <c r="Z17">
        <v>0.8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</v>
      </c>
      <c r="AH17">
        <v>2</v>
      </c>
      <c r="AI17">
        <v>61056326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61056335</v>
      </c>
      <c r="C18">
        <v>61056319</v>
      </c>
      <c r="D18">
        <v>60230624</v>
      </c>
      <c r="E18">
        <v>1</v>
      </c>
      <c r="F18">
        <v>1</v>
      </c>
      <c r="G18">
        <v>1079</v>
      </c>
      <c r="H18">
        <v>2</v>
      </c>
      <c r="I18" t="s">
        <v>225</v>
      </c>
      <c r="J18" t="s">
        <v>226</v>
      </c>
      <c r="K18" t="s">
        <v>227</v>
      </c>
      <c r="L18">
        <v>1368</v>
      </c>
      <c r="N18">
        <v>1011</v>
      </c>
      <c r="O18" t="s">
        <v>211</v>
      </c>
      <c r="P18" t="s">
        <v>211</v>
      </c>
      <c r="Q18">
        <v>1</v>
      </c>
      <c r="X18">
        <v>0.02</v>
      </c>
      <c r="Y18">
        <v>0</v>
      </c>
      <c r="Z18">
        <v>179.17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0.02</v>
      </c>
      <c r="AH18">
        <v>2</v>
      </c>
      <c r="AI18">
        <v>61056325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61056337</v>
      </c>
      <c r="C19">
        <v>61056319</v>
      </c>
      <c r="D19">
        <v>60199408</v>
      </c>
      <c r="E19">
        <v>1</v>
      </c>
      <c r="F19">
        <v>1</v>
      </c>
      <c r="G19">
        <v>1079</v>
      </c>
      <c r="H19">
        <v>3</v>
      </c>
      <c r="I19" t="s">
        <v>228</v>
      </c>
      <c r="J19" t="s">
        <v>229</v>
      </c>
      <c r="K19" t="s">
        <v>230</v>
      </c>
      <c r="L19">
        <v>1346</v>
      </c>
      <c r="N19">
        <v>1009</v>
      </c>
      <c r="O19" t="s">
        <v>36</v>
      </c>
      <c r="P19" t="s">
        <v>36</v>
      </c>
      <c r="Q19">
        <v>1</v>
      </c>
      <c r="X19">
        <v>0.8</v>
      </c>
      <c r="Y19">
        <v>1.61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61056327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61056338</v>
      </c>
      <c r="C20">
        <v>61056319</v>
      </c>
      <c r="D20">
        <v>60199892</v>
      </c>
      <c r="E20">
        <v>1</v>
      </c>
      <c r="F20">
        <v>1</v>
      </c>
      <c r="G20">
        <v>1079</v>
      </c>
      <c r="H20">
        <v>3</v>
      </c>
      <c r="I20" t="s">
        <v>231</v>
      </c>
      <c r="J20" t="s">
        <v>232</v>
      </c>
      <c r="K20" t="s">
        <v>233</v>
      </c>
      <c r="L20">
        <v>1327</v>
      </c>
      <c r="N20">
        <v>1005</v>
      </c>
      <c r="O20" t="s">
        <v>234</v>
      </c>
      <c r="P20" t="s">
        <v>234</v>
      </c>
      <c r="Q20">
        <v>1</v>
      </c>
      <c r="X20">
        <v>140</v>
      </c>
      <c r="Y20">
        <v>3.66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140</v>
      </c>
      <c r="AH20">
        <v>2</v>
      </c>
      <c r="AI20">
        <v>61056328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61056339</v>
      </c>
      <c r="C21">
        <v>61056319</v>
      </c>
      <c r="D21">
        <v>60200009</v>
      </c>
      <c r="E21">
        <v>1</v>
      </c>
      <c r="F21">
        <v>1</v>
      </c>
      <c r="G21">
        <v>1079</v>
      </c>
      <c r="H21">
        <v>3</v>
      </c>
      <c r="I21" t="s">
        <v>235</v>
      </c>
      <c r="J21" t="s">
        <v>236</v>
      </c>
      <c r="K21" t="s">
        <v>237</v>
      </c>
      <c r="L21">
        <v>1348</v>
      </c>
      <c r="N21">
        <v>1009</v>
      </c>
      <c r="O21" t="s">
        <v>238</v>
      </c>
      <c r="P21" t="s">
        <v>238</v>
      </c>
      <c r="Q21">
        <v>1000</v>
      </c>
      <c r="X21">
        <v>2.0000000000000001E-4</v>
      </c>
      <c r="Y21">
        <v>13596.42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2.0000000000000001E-4</v>
      </c>
      <c r="AH21">
        <v>2</v>
      </c>
      <c r="AI21">
        <v>61056329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61056340</v>
      </c>
      <c r="C22">
        <v>61056319</v>
      </c>
      <c r="D22">
        <v>60169671</v>
      </c>
      <c r="E22">
        <v>1079</v>
      </c>
      <c r="F22">
        <v>1</v>
      </c>
      <c r="G22">
        <v>1079</v>
      </c>
      <c r="H22">
        <v>3</v>
      </c>
      <c r="I22" t="s">
        <v>276</v>
      </c>
      <c r="J22" t="s">
        <v>3</v>
      </c>
      <c r="K22" t="s">
        <v>277</v>
      </c>
      <c r="L22">
        <v>1348</v>
      </c>
      <c r="N22">
        <v>1009</v>
      </c>
      <c r="O22" t="s">
        <v>238</v>
      </c>
      <c r="P22" t="s">
        <v>238</v>
      </c>
      <c r="Q22">
        <v>1000</v>
      </c>
      <c r="X22">
        <v>0.1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61056296</v>
      </c>
      <c r="C23">
        <v>61051466</v>
      </c>
      <c r="D23">
        <v>60134058</v>
      </c>
      <c r="E23">
        <v>1079</v>
      </c>
      <c r="F23">
        <v>1</v>
      </c>
      <c r="G23">
        <v>1079</v>
      </c>
      <c r="H23">
        <v>1</v>
      </c>
      <c r="I23" t="s">
        <v>205</v>
      </c>
      <c r="J23" t="s">
        <v>3</v>
      </c>
      <c r="K23" t="s">
        <v>206</v>
      </c>
      <c r="L23">
        <v>1191</v>
      </c>
      <c r="N23">
        <v>1013</v>
      </c>
      <c r="O23" t="s">
        <v>207</v>
      </c>
      <c r="P23" t="s">
        <v>207</v>
      </c>
      <c r="Q23">
        <v>1</v>
      </c>
      <c r="X23">
        <v>6.31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6.31</v>
      </c>
      <c r="AH23">
        <v>2</v>
      </c>
      <c r="AI23">
        <v>61056296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61056297</v>
      </c>
      <c r="C24">
        <v>61051466</v>
      </c>
      <c r="D24">
        <v>60231385</v>
      </c>
      <c r="E24">
        <v>1</v>
      </c>
      <c r="F24">
        <v>1</v>
      </c>
      <c r="G24">
        <v>1079</v>
      </c>
      <c r="H24">
        <v>2</v>
      </c>
      <c r="I24" t="s">
        <v>218</v>
      </c>
      <c r="J24" t="s">
        <v>219</v>
      </c>
      <c r="K24" t="s">
        <v>220</v>
      </c>
      <c r="L24">
        <v>1368</v>
      </c>
      <c r="N24">
        <v>1011</v>
      </c>
      <c r="O24" t="s">
        <v>211</v>
      </c>
      <c r="P24" t="s">
        <v>211</v>
      </c>
      <c r="Q24">
        <v>1</v>
      </c>
      <c r="X24">
        <v>0.35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0.35</v>
      </c>
      <c r="AH24">
        <v>2</v>
      </c>
      <c r="AI24">
        <v>61056297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ROW(Source!A68)</f>
        <v>68</v>
      </c>
      <c r="B25">
        <v>61056298</v>
      </c>
      <c r="C25">
        <v>61051466</v>
      </c>
      <c r="D25">
        <v>60230707</v>
      </c>
      <c r="E25">
        <v>1</v>
      </c>
      <c r="F25">
        <v>1</v>
      </c>
      <c r="G25">
        <v>1079</v>
      </c>
      <c r="H25">
        <v>2</v>
      </c>
      <c r="I25" t="s">
        <v>239</v>
      </c>
      <c r="J25" t="s">
        <v>240</v>
      </c>
      <c r="K25" t="s">
        <v>241</v>
      </c>
      <c r="L25">
        <v>1368</v>
      </c>
      <c r="N25">
        <v>1011</v>
      </c>
      <c r="O25" t="s">
        <v>211</v>
      </c>
      <c r="P25" t="s">
        <v>211</v>
      </c>
      <c r="Q25">
        <v>1</v>
      </c>
      <c r="X25">
        <v>1.47</v>
      </c>
      <c r="Y25">
        <v>0</v>
      </c>
      <c r="Z25">
        <v>2.27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1.47</v>
      </c>
      <c r="AH25">
        <v>2</v>
      </c>
      <c r="AI25">
        <v>61056298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ROW(Source!A68)</f>
        <v>68</v>
      </c>
      <c r="B26">
        <v>61056299</v>
      </c>
      <c r="C26">
        <v>61051466</v>
      </c>
      <c r="D26">
        <v>60230717</v>
      </c>
      <c r="E26">
        <v>1</v>
      </c>
      <c r="F26">
        <v>1</v>
      </c>
      <c r="G26">
        <v>1079</v>
      </c>
      <c r="H26">
        <v>2</v>
      </c>
      <c r="I26" t="s">
        <v>242</v>
      </c>
      <c r="J26" t="s">
        <v>243</v>
      </c>
      <c r="K26" t="s">
        <v>244</v>
      </c>
      <c r="L26">
        <v>1368</v>
      </c>
      <c r="N26">
        <v>1011</v>
      </c>
      <c r="O26" t="s">
        <v>211</v>
      </c>
      <c r="P26" t="s">
        <v>211</v>
      </c>
      <c r="Q26">
        <v>1</v>
      </c>
      <c r="X26">
        <v>1.47</v>
      </c>
      <c r="Y26">
        <v>0</v>
      </c>
      <c r="Z26">
        <v>0.73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1.47</v>
      </c>
      <c r="AH26">
        <v>2</v>
      </c>
      <c r="AI26">
        <v>61056299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ROW(Source!A68)</f>
        <v>68</v>
      </c>
      <c r="B27">
        <v>61056300</v>
      </c>
      <c r="C27">
        <v>61051466</v>
      </c>
      <c r="D27">
        <v>60199688</v>
      </c>
      <c r="E27">
        <v>1</v>
      </c>
      <c r="F27">
        <v>1</v>
      </c>
      <c r="G27">
        <v>1079</v>
      </c>
      <c r="H27">
        <v>3</v>
      </c>
      <c r="I27" t="s">
        <v>245</v>
      </c>
      <c r="J27" t="s">
        <v>246</v>
      </c>
      <c r="K27" t="s">
        <v>247</v>
      </c>
      <c r="L27">
        <v>1348</v>
      </c>
      <c r="N27">
        <v>1009</v>
      </c>
      <c r="O27" t="s">
        <v>238</v>
      </c>
      <c r="P27" t="s">
        <v>238</v>
      </c>
      <c r="Q27">
        <v>1000</v>
      </c>
      <c r="X27">
        <v>6.0000000000000002E-5</v>
      </c>
      <c r="Y27">
        <v>11233.62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61056300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ROW(Source!A68)</f>
        <v>68</v>
      </c>
      <c r="B28">
        <v>61056301</v>
      </c>
      <c r="C28">
        <v>61051466</v>
      </c>
      <c r="D28">
        <v>60206199</v>
      </c>
      <c r="E28">
        <v>1</v>
      </c>
      <c r="F28">
        <v>1</v>
      </c>
      <c r="G28">
        <v>1079</v>
      </c>
      <c r="H28">
        <v>3</v>
      </c>
      <c r="I28" t="s">
        <v>248</v>
      </c>
      <c r="J28" t="s">
        <v>249</v>
      </c>
      <c r="K28" t="s">
        <v>250</v>
      </c>
      <c r="L28">
        <v>1346</v>
      </c>
      <c r="N28">
        <v>1009</v>
      </c>
      <c r="O28" t="s">
        <v>36</v>
      </c>
      <c r="P28" t="s">
        <v>36</v>
      </c>
      <c r="Q28">
        <v>1</v>
      </c>
      <c r="X28">
        <v>0.8</v>
      </c>
      <c r="Y28">
        <v>25.8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</v>
      </c>
      <c r="AH28">
        <v>2</v>
      </c>
      <c r="AI28">
        <v>61056301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ROW(Source!A68)</f>
        <v>68</v>
      </c>
      <c r="B29">
        <v>61056302</v>
      </c>
      <c r="C29">
        <v>61051466</v>
      </c>
      <c r="D29">
        <v>60199967</v>
      </c>
      <c r="E29">
        <v>1</v>
      </c>
      <c r="F29">
        <v>1</v>
      </c>
      <c r="G29">
        <v>1079</v>
      </c>
      <c r="H29">
        <v>3</v>
      </c>
      <c r="I29" t="s">
        <v>251</v>
      </c>
      <c r="J29" t="s">
        <v>252</v>
      </c>
      <c r="K29" t="s">
        <v>253</v>
      </c>
      <c r="L29">
        <v>1348</v>
      </c>
      <c r="N29">
        <v>1009</v>
      </c>
      <c r="O29" t="s">
        <v>238</v>
      </c>
      <c r="P29" t="s">
        <v>238</v>
      </c>
      <c r="Q29">
        <v>1000</v>
      </c>
      <c r="X29">
        <v>5.0000000000000001E-4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5.0000000000000001E-4</v>
      </c>
      <c r="AH29">
        <v>2</v>
      </c>
      <c r="AI29">
        <v>61056302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ROW(Source!A68)</f>
        <v>68</v>
      </c>
      <c r="B30">
        <v>61056303</v>
      </c>
      <c r="C30">
        <v>61051466</v>
      </c>
      <c r="D30">
        <v>60199990</v>
      </c>
      <c r="E30">
        <v>1</v>
      </c>
      <c r="F30">
        <v>1</v>
      </c>
      <c r="G30">
        <v>1079</v>
      </c>
      <c r="H30">
        <v>3</v>
      </c>
      <c r="I30" t="s">
        <v>254</v>
      </c>
      <c r="J30" t="s">
        <v>255</v>
      </c>
      <c r="K30" t="s">
        <v>256</v>
      </c>
      <c r="L30">
        <v>1348</v>
      </c>
      <c r="N30">
        <v>1009</v>
      </c>
      <c r="O30" t="s">
        <v>238</v>
      </c>
      <c r="P30" t="s">
        <v>238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4.0000000000000003E-5</v>
      </c>
      <c r="AH30">
        <v>2</v>
      </c>
      <c r="AI30">
        <v>61056303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ROW(Source!A68)</f>
        <v>68</v>
      </c>
      <c r="B31">
        <v>61056304</v>
      </c>
      <c r="C31">
        <v>61051466</v>
      </c>
      <c r="D31">
        <v>60223383</v>
      </c>
      <c r="E31">
        <v>1</v>
      </c>
      <c r="F31">
        <v>1</v>
      </c>
      <c r="G31">
        <v>1079</v>
      </c>
      <c r="H31">
        <v>3</v>
      </c>
      <c r="I31" t="s">
        <v>257</v>
      </c>
      <c r="J31" t="s">
        <v>258</v>
      </c>
      <c r="K31" t="s">
        <v>259</v>
      </c>
      <c r="L31">
        <v>1356</v>
      </c>
      <c r="N31">
        <v>1010</v>
      </c>
      <c r="O31" t="s">
        <v>260</v>
      </c>
      <c r="P31" t="s">
        <v>260</v>
      </c>
      <c r="Q31">
        <v>1000</v>
      </c>
      <c r="X31">
        <v>4.0000000000000001E-3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4.0000000000000001E-3</v>
      </c>
      <c r="AH31">
        <v>2</v>
      </c>
      <c r="AI31">
        <v>61056304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ROW(Source!A68)</f>
        <v>68</v>
      </c>
      <c r="B32">
        <v>61056305</v>
      </c>
      <c r="C32">
        <v>61051466</v>
      </c>
      <c r="D32">
        <v>60223044</v>
      </c>
      <c r="E32">
        <v>1</v>
      </c>
      <c r="F32">
        <v>1</v>
      </c>
      <c r="G32">
        <v>1079</v>
      </c>
      <c r="H32">
        <v>3</v>
      </c>
      <c r="I32" t="s">
        <v>261</v>
      </c>
      <c r="J32" t="s">
        <v>262</v>
      </c>
      <c r="K32" t="s">
        <v>263</v>
      </c>
      <c r="L32">
        <v>1301</v>
      </c>
      <c r="N32">
        <v>1003</v>
      </c>
      <c r="O32" t="s">
        <v>114</v>
      </c>
      <c r="P32" t="s">
        <v>114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0.96</v>
      </c>
      <c r="AH32">
        <v>2</v>
      </c>
      <c r="AI32">
        <v>61056305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61056306</v>
      </c>
      <c r="C33">
        <v>61051466</v>
      </c>
      <c r="D33">
        <v>60223046</v>
      </c>
      <c r="E33">
        <v>1</v>
      </c>
      <c r="F33">
        <v>1</v>
      </c>
      <c r="G33">
        <v>1079</v>
      </c>
      <c r="H33">
        <v>3</v>
      </c>
      <c r="I33" t="s">
        <v>264</v>
      </c>
      <c r="J33" t="s">
        <v>265</v>
      </c>
      <c r="K33" t="s">
        <v>266</v>
      </c>
      <c r="L33">
        <v>1356</v>
      </c>
      <c r="N33">
        <v>1010</v>
      </c>
      <c r="O33" t="s">
        <v>260</v>
      </c>
      <c r="P33" t="s">
        <v>260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8.3199999999999993E-3</v>
      </c>
      <c r="AH33">
        <v>2</v>
      </c>
      <c r="AI33">
        <v>61056306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ROW(Source!A68)</f>
        <v>68</v>
      </c>
      <c r="B34">
        <v>61056307</v>
      </c>
      <c r="C34">
        <v>61051466</v>
      </c>
      <c r="D34">
        <v>60149692</v>
      </c>
      <c r="E34">
        <v>1079</v>
      </c>
      <c r="F34">
        <v>1</v>
      </c>
      <c r="G34">
        <v>1079</v>
      </c>
      <c r="H34">
        <v>3</v>
      </c>
      <c r="I34" t="s">
        <v>278</v>
      </c>
      <c r="J34" t="s">
        <v>3</v>
      </c>
      <c r="K34" t="s">
        <v>279</v>
      </c>
      <c r="L34">
        <v>1303</v>
      </c>
      <c r="N34">
        <v>1003</v>
      </c>
      <c r="O34" t="s">
        <v>280</v>
      </c>
      <c r="P34" t="s">
        <v>280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0.10199999999999999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ROW(Source!A68)</f>
        <v>68</v>
      </c>
      <c r="B35">
        <v>61056308</v>
      </c>
      <c r="C35">
        <v>61051466</v>
      </c>
      <c r="D35">
        <v>60154640</v>
      </c>
      <c r="E35">
        <v>1079</v>
      </c>
      <c r="F35">
        <v>1</v>
      </c>
      <c r="G35">
        <v>1079</v>
      </c>
      <c r="H35">
        <v>3</v>
      </c>
      <c r="I35" t="s">
        <v>281</v>
      </c>
      <c r="J35" t="s">
        <v>3</v>
      </c>
      <c r="K35" t="s">
        <v>282</v>
      </c>
      <c r="L35">
        <v>1354</v>
      </c>
      <c r="N35">
        <v>1010</v>
      </c>
      <c r="O35" t="s">
        <v>283</v>
      </c>
      <c r="P35" t="s">
        <v>283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ROW(Source!A69)</f>
        <v>69</v>
      </c>
      <c r="B36">
        <v>61051551</v>
      </c>
      <c r="C36">
        <v>61051515</v>
      </c>
      <c r="D36">
        <v>60134058</v>
      </c>
      <c r="E36">
        <v>1079</v>
      </c>
      <c r="F36">
        <v>1</v>
      </c>
      <c r="G36">
        <v>1079</v>
      </c>
      <c r="H36">
        <v>1</v>
      </c>
      <c r="I36" t="s">
        <v>205</v>
      </c>
      <c r="J36" t="s">
        <v>3</v>
      </c>
      <c r="K36" t="s">
        <v>206</v>
      </c>
      <c r="L36">
        <v>1191</v>
      </c>
      <c r="N36">
        <v>1013</v>
      </c>
      <c r="O36" t="s">
        <v>207</v>
      </c>
      <c r="P36" t="s">
        <v>207</v>
      </c>
      <c r="Q36">
        <v>1</v>
      </c>
      <c r="X36">
        <v>8.01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8.01</v>
      </c>
      <c r="AH36">
        <v>2</v>
      </c>
      <c r="AI36">
        <v>61051527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ROW(Source!A69)</f>
        <v>69</v>
      </c>
      <c r="B37">
        <v>61051552</v>
      </c>
      <c r="C37">
        <v>61051515</v>
      </c>
      <c r="D37">
        <v>60231385</v>
      </c>
      <c r="E37">
        <v>1</v>
      </c>
      <c r="F37">
        <v>1</v>
      </c>
      <c r="G37">
        <v>1079</v>
      </c>
      <c r="H37">
        <v>2</v>
      </c>
      <c r="I37" t="s">
        <v>218</v>
      </c>
      <c r="J37" t="s">
        <v>219</v>
      </c>
      <c r="K37" t="s">
        <v>220</v>
      </c>
      <c r="L37">
        <v>1368</v>
      </c>
      <c r="N37">
        <v>1011</v>
      </c>
      <c r="O37" t="s">
        <v>211</v>
      </c>
      <c r="P37" t="s">
        <v>211</v>
      </c>
      <c r="Q37">
        <v>1</v>
      </c>
      <c r="X37">
        <v>1.06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1.06</v>
      </c>
      <c r="AH37">
        <v>2</v>
      </c>
      <c r="AI37">
        <v>61051528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ROW(Source!A69)</f>
        <v>69</v>
      </c>
      <c r="B38">
        <v>61051553</v>
      </c>
      <c r="C38">
        <v>61051515</v>
      </c>
      <c r="D38">
        <v>60230707</v>
      </c>
      <c r="E38">
        <v>1</v>
      </c>
      <c r="F38">
        <v>1</v>
      </c>
      <c r="G38">
        <v>1079</v>
      </c>
      <c r="H38">
        <v>2</v>
      </c>
      <c r="I38" t="s">
        <v>239</v>
      </c>
      <c r="J38" t="s">
        <v>240</v>
      </c>
      <c r="K38" t="s">
        <v>241</v>
      </c>
      <c r="L38">
        <v>1368</v>
      </c>
      <c r="N38">
        <v>1011</v>
      </c>
      <c r="O38" t="s">
        <v>211</v>
      </c>
      <c r="P38" t="s">
        <v>211</v>
      </c>
      <c r="Q38">
        <v>1</v>
      </c>
      <c r="X38">
        <v>1.77</v>
      </c>
      <c r="Y38">
        <v>0</v>
      </c>
      <c r="Z38">
        <v>2.27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1.77</v>
      </c>
      <c r="AH38">
        <v>2</v>
      </c>
      <c r="AI38">
        <v>61051529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ROW(Source!A69)</f>
        <v>69</v>
      </c>
      <c r="B39">
        <v>61051554</v>
      </c>
      <c r="C39">
        <v>61051515</v>
      </c>
      <c r="D39">
        <v>60230717</v>
      </c>
      <c r="E39">
        <v>1</v>
      </c>
      <c r="F39">
        <v>1</v>
      </c>
      <c r="G39">
        <v>1079</v>
      </c>
      <c r="H39">
        <v>2</v>
      </c>
      <c r="I39" t="s">
        <v>242</v>
      </c>
      <c r="J39" t="s">
        <v>243</v>
      </c>
      <c r="K39" t="s">
        <v>244</v>
      </c>
      <c r="L39">
        <v>1368</v>
      </c>
      <c r="N39">
        <v>1011</v>
      </c>
      <c r="O39" t="s">
        <v>211</v>
      </c>
      <c r="P39" t="s">
        <v>211</v>
      </c>
      <c r="Q39">
        <v>1</v>
      </c>
      <c r="X39">
        <v>1.77</v>
      </c>
      <c r="Y39">
        <v>0</v>
      </c>
      <c r="Z39">
        <v>0.73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1.77</v>
      </c>
      <c r="AH39">
        <v>2</v>
      </c>
      <c r="AI39">
        <v>61051530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ROW(Source!A69)</f>
        <v>69</v>
      </c>
      <c r="B40">
        <v>61051555</v>
      </c>
      <c r="C40">
        <v>61051515</v>
      </c>
      <c r="D40">
        <v>60199688</v>
      </c>
      <c r="E40">
        <v>1</v>
      </c>
      <c r="F40">
        <v>1</v>
      </c>
      <c r="G40">
        <v>1079</v>
      </c>
      <c r="H40">
        <v>3</v>
      </c>
      <c r="I40" t="s">
        <v>245</v>
      </c>
      <c r="J40" t="s">
        <v>246</v>
      </c>
      <c r="K40" t="s">
        <v>247</v>
      </c>
      <c r="L40">
        <v>1348</v>
      </c>
      <c r="N40">
        <v>1009</v>
      </c>
      <c r="O40" t="s">
        <v>238</v>
      </c>
      <c r="P40" t="s">
        <v>238</v>
      </c>
      <c r="Q40">
        <v>1000</v>
      </c>
      <c r="X40">
        <v>6.0000000000000002E-5</v>
      </c>
      <c r="Y40">
        <v>11233.62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6.0000000000000002E-5</v>
      </c>
      <c r="AH40">
        <v>2</v>
      </c>
      <c r="AI40">
        <v>61051531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61051556</v>
      </c>
      <c r="C41">
        <v>61051515</v>
      </c>
      <c r="D41">
        <v>60206199</v>
      </c>
      <c r="E41">
        <v>1</v>
      </c>
      <c r="F41">
        <v>1</v>
      </c>
      <c r="G41">
        <v>1079</v>
      </c>
      <c r="H41">
        <v>3</v>
      </c>
      <c r="I41" t="s">
        <v>248</v>
      </c>
      <c r="J41" t="s">
        <v>249</v>
      </c>
      <c r="K41" t="s">
        <v>250</v>
      </c>
      <c r="L41">
        <v>1346</v>
      </c>
      <c r="N41">
        <v>1009</v>
      </c>
      <c r="O41" t="s">
        <v>36</v>
      </c>
      <c r="P41" t="s">
        <v>36</v>
      </c>
      <c r="Q41">
        <v>1</v>
      </c>
      <c r="X41">
        <v>0.8</v>
      </c>
      <c r="Y41">
        <v>25.8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0.8</v>
      </c>
      <c r="AH41">
        <v>2</v>
      </c>
      <c r="AI41">
        <v>61051532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61051557</v>
      </c>
      <c r="C42">
        <v>61051515</v>
      </c>
      <c r="D42">
        <v>60199967</v>
      </c>
      <c r="E42">
        <v>1</v>
      </c>
      <c r="F42">
        <v>1</v>
      </c>
      <c r="G42">
        <v>1079</v>
      </c>
      <c r="H42">
        <v>3</v>
      </c>
      <c r="I42" t="s">
        <v>251</v>
      </c>
      <c r="J42" t="s">
        <v>252</v>
      </c>
      <c r="K42" t="s">
        <v>253</v>
      </c>
      <c r="L42">
        <v>1348</v>
      </c>
      <c r="N42">
        <v>1009</v>
      </c>
      <c r="O42" t="s">
        <v>238</v>
      </c>
      <c r="P42" t="s">
        <v>238</v>
      </c>
      <c r="Q42">
        <v>1000</v>
      </c>
      <c r="X42">
        <v>5.0000000000000001E-4</v>
      </c>
      <c r="Y42">
        <v>60960.43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5.0000000000000001E-4</v>
      </c>
      <c r="AH42">
        <v>2</v>
      </c>
      <c r="AI42">
        <v>61051533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ROW(Source!A69)</f>
        <v>69</v>
      </c>
      <c r="B43">
        <v>61051558</v>
      </c>
      <c r="C43">
        <v>61051515</v>
      </c>
      <c r="D43">
        <v>60199990</v>
      </c>
      <c r="E43">
        <v>1</v>
      </c>
      <c r="F43">
        <v>1</v>
      </c>
      <c r="G43">
        <v>1079</v>
      </c>
      <c r="H43">
        <v>3</v>
      </c>
      <c r="I43" t="s">
        <v>254</v>
      </c>
      <c r="J43" t="s">
        <v>255</v>
      </c>
      <c r="K43" t="s">
        <v>256</v>
      </c>
      <c r="L43">
        <v>1348</v>
      </c>
      <c r="N43">
        <v>1009</v>
      </c>
      <c r="O43" t="s">
        <v>238</v>
      </c>
      <c r="P43" t="s">
        <v>238</v>
      </c>
      <c r="Q43">
        <v>1000</v>
      </c>
      <c r="X43">
        <v>4.0000000000000003E-5</v>
      </c>
      <c r="Y43">
        <v>7973.67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4.0000000000000003E-5</v>
      </c>
      <c r="AH43">
        <v>2</v>
      </c>
      <c r="AI43">
        <v>61051534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ROW(Source!A69)</f>
        <v>69</v>
      </c>
      <c r="B44">
        <v>61051559</v>
      </c>
      <c r="C44">
        <v>61051515</v>
      </c>
      <c r="D44">
        <v>60223383</v>
      </c>
      <c r="E44">
        <v>1</v>
      </c>
      <c r="F44">
        <v>1</v>
      </c>
      <c r="G44">
        <v>1079</v>
      </c>
      <c r="H44">
        <v>3</v>
      </c>
      <c r="I44" t="s">
        <v>257</v>
      </c>
      <c r="J44" t="s">
        <v>258</v>
      </c>
      <c r="K44" t="s">
        <v>259</v>
      </c>
      <c r="L44">
        <v>1356</v>
      </c>
      <c r="N44">
        <v>1010</v>
      </c>
      <c r="O44" t="s">
        <v>260</v>
      </c>
      <c r="P44" t="s">
        <v>260</v>
      </c>
      <c r="Q44">
        <v>1000</v>
      </c>
      <c r="X44">
        <v>4.0000000000000001E-3</v>
      </c>
      <c r="Y44">
        <v>226.66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4.0000000000000001E-3</v>
      </c>
      <c r="AH44">
        <v>2</v>
      </c>
      <c r="AI44">
        <v>61051535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ROW(Source!A69)</f>
        <v>69</v>
      </c>
      <c r="B45">
        <v>61051560</v>
      </c>
      <c r="C45">
        <v>61051515</v>
      </c>
      <c r="D45">
        <v>60223044</v>
      </c>
      <c r="E45">
        <v>1</v>
      </c>
      <c r="F45">
        <v>1</v>
      </c>
      <c r="G45">
        <v>1079</v>
      </c>
      <c r="H45">
        <v>3</v>
      </c>
      <c r="I45" t="s">
        <v>261</v>
      </c>
      <c r="J45" t="s">
        <v>262</v>
      </c>
      <c r="K45" t="s">
        <v>263</v>
      </c>
      <c r="L45">
        <v>1301</v>
      </c>
      <c r="N45">
        <v>1003</v>
      </c>
      <c r="O45" t="s">
        <v>114</v>
      </c>
      <c r="P45" t="s">
        <v>114</v>
      </c>
      <c r="Q45">
        <v>1</v>
      </c>
      <c r="X45">
        <v>0.96</v>
      </c>
      <c r="Y45">
        <v>0.7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0.96</v>
      </c>
      <c r="AH45">
        <v>2</v>
      </c>
      <c r="AI45">
        <v>61051536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ROW(Source!A69)</f>
        <v>69</v>
      </c>
      <c r="B46">
        <v>61051561</v>
      </c>
      <c r="C46">
        <v>61051515</v>
      </c>
      <c r="D46">
        <v>60223046</v>
      </c>
      <c r="E46">
        <v>1</v>
      </c>
      <c r="F46">
        <v>1</v>
      </c>
      <c r="G46">
        <v>1079</v>
      </c>
      <c r="H46">
        <v>3</v>
      </c>
      <c r="I46" t="s">
        <v>264</v>
      </c>
      <c r="J46" t="s">
        <v>265</v>
      </c>
      <c r="K46" t="s">
        <v>266</v>
      </c>
      <c r="L46">
        <v>1356</v>
      </c>
      <c r="N46">
        <v>1010</v>
      </c>
      <c r="O46" t="s">
        <v>260</v>
      </c>
      <c r="P46" t="s">
        <v>260</v>
      </c>
      <c r="Q46">
        <v>1000</v>
      </c>
      <c r="X46">
        <v>8.3199999999999993E-3</v>
      </c>
      <c r="Y46">
        <v>6.44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8.3199999999999993E-3</v>
      </c>
      <c r="AH46">
        <v>2</v>
      </c>
      <c r="AI46">
        <v>61051537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ROW(Source!A69)</f>
        <v>69</v>
      </c>
      <c r="B47">
        <v>61051562</v>
      </c>
      <c r="C47">
        <v>61051515</v>
      </c>
      <c r="D47">
        <v>60149684</v>
      </c>
      <c r="E47">
        <v>1079</v>
      </c>
      <c r="F47">
        <v>1</v>
      </c>
      <c r="G47">
        <v>1079</v>
      </c>
      <c r="H47">
        <v>3</v>
      </c>
      <c r="I47" t="s">
        <v>278</v>
      </c>
      <c r="J47" t="s">
        <v>3</v>
      </c>
      <c r="K47" t="s">
        <v>279</v>
      </c>
      <c r="L47">
        <v>1303</v>
      </c>
      <c r="N47">
        <v>1003</v>
      </c>
      <c r="O47" t="s">
        <v>280</v>
      </c>
      <c r="P47" t="s">
        <v>280</v>
      </c>
      <c r="Q47">
        <v>1000</v>
      </c>
      <c r="X47">
        <v>0.10199999999999999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0.10199999999999999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ROW(Source!A69)</f>
        <v>69</v>
      </c>
      <c r="B48">
        <v>61051563</v>
      </c>
      <c r="C48">
        <v>61051515</v>
      </c>
      <c r="D48">
        <v>60154640</v>
      </c>
      <c r="E48">
        <v>1079</v>
      </c>
      <c r="F48">
        <v>1</v>
      </c>
      <c r="G48">
        <v>1079</v>
      </c>
      <c r="H48">
        <v>3</v>
      </c>
      <c r="I48" t="s">
        <v>281</v>
      </c>
      <c r="J48" t="s">
        <v>3</v>
      </c>
      <c r="K48" t="s">
        <v>282</v>
      </c>
      <c r="L48">
        <v>1354</v>
      </c>
      <c r="N48">
        <v>1010</v>
      </c>
      <c r="O48" t="s">
        <v>283</v>
      </c>
      <c r="P48" t="s">
        <v>283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ROW(Source!A71)</f>
        <v>71</v>
      </c>
      <c r="B49">
        <v>61056372</v>
      </c>
      <c r="C49">
        <v>61051565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205</v>
      </c>
      <c r="J49" t="s">
        <v>3</v>
      </c>
      <c r="K49" t="s">
        <v>206</v>
      </c>
      <c r="L49">
        <v>1191</v>
      </c>
      <c r="N49">
        <v>1013</v>
      </c>
      <c r="O49" t="s">
        <v>207</v>
      </c>
      <c r="P49" t="s">
        <v>207</v>
      </c>
      <c r="Q49">
        <v>1</v>
      </c>
      <c r="X49">
        <v>2.15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2.15</v>
      </c>
      <c r="AH49">
        <v>2</v>
      </c>
      <c r="AI49">
        <v>61056372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ROW(Source!A71)</f>
        <v>71</v>
      </c>
      <c r="B50">
        <v>61056373</v>
      </c>
      <c r="C50">
        <v>61051565</v>
      </c>
      <c r="D50">
        <v>60231225</v>
      </c>
      <c r="E50">
        <v>1</v>
      </c>
      <c r="F50">
        <v>1</v>
      </c>
      <c r="G50">
        <v>1079</v>
      </c>
      <c r="H50">
        <v>2</v>
      </c>
      <c r="I50" t="s">
        <v>267</v>
      </c>
      <c r="J50" t="s">
        <v>268</v>
      </c>
      <c r="K50" t="s">
        <v>269</v>
      </c>
      <c r="L50">
        <v>1368</v>
      </c>
      <c r="N50">
        <v>1011</v>
      </c>
      <c r="O50" t="s">
        <v>211</v>
      </c>
      <c r="P50" t="s">
        <v>211</v>
      </c>
      <c r="Q50">
        <v>1</v>
      </c>
      <c r="X50">
        <v>0.27</v>
      </c>
      <c r="Y50">
        <v>0</v>
      </c>
      <c r="Z50">
        <v>0.12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0.27</v>
      </c>
      <c r="AH50">
        <v>2</v>
      </c>
      <c r="AI50">
        <v>61056373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ROW(Source!A71)</f>
        <v>71</v>
      </c>
      <c r="B51">
        <v>61056374</v>
      </c>
      <c r="C51">
        <v>61051565</v>
      </c>
      <c r="D51">
        <v>60201236</v>
      </c>
      <c r="E51">
        <v>1</v>
      </c>
      <c r="F51">
        <v>1</v>
      </c>
      <c r="G51">
        <v>1079</v>
      </c>
      <c r="H51">
        <v>3</v>
      </c>
      <c r="I51" t="s">
        <v>270</v>
      </c>
      <c r="J51" t="s">
        <v>271</v>
      </c>
      <c r="K51" t="s">
        <v>272</v>
      </c>
      <c r="L51">
        <v>1346</v>
      </c>
      <c r="N51">
        <v>1009</v>
      </c>
      <c r="O51" t="s">
        <v>36</v>
      </c>
      <c r="P51" t="s">
        <v>36</v>
      </c>
      <c r="Q51">
        <v>1</v>
      </c>
      <c r="X51">
        <v>0.83260000000000001</v>
      </c>
      <c r="Y51">
        <v>6.25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0.83260000000000001</v>
      </c>
      <c r="AH51">
        <v>2</v>
      </c>
      <c r="AI51">
        <v>61056374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ROW(Source!A71)</f>
        <v>71</v>
      </c>
      <c r="B52">
        <v>61056375</v>
      </c>
      <c r="C52">
        <v>61051565</v>
      </c>
      <c r="D52">
        <v>60223383</v>
      </c>
      <c r="E52">
        <v>1</v>
      </c>
      <c r="F52">
        <v>1</v>
      </c>
      <c r="G52">
        <v>1079</v>
      </c>
      <c r="H52">
        <v>3</v>
      </c>
      <c r="I52" t="s">
        <v>257</v>
      </c>
      <c r="J52" t="s">
        <v>258</v>
      </c>
      <c r="K52" t="s">
        <v>259</v>
      </c>
      <c r="L52">
        <v>1356</v>
      </c>
      <c r="N52">
        <v>1010</v>
      </c>
      <c r="O52" t="s">
        <v>260</v>
      </c>
      <c r="P52" t="s">
        <v>260</v>
      </c>
      <c r="Q52">
        <v>1000</v>
      </c>
      <c r="X52">
        <v>4.0000000000000001E-3</v>
      </c>
      <c r="Y52">
        <v>226.66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4.0000000000000001E-3</v>
      </c>
      <c r="AH52">
        <v>2</v>
      </c>
      <c r="AI52">
        <v>61056375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ROW(Source!A71)</f>
        <v>71</v>
      </c>
      <c r="B53">
        <v>61056376</v>
      </c>
      <c r="C53">
        <v>61051565</v>
      </c>
      <c r="D53">
        <v>60154605</v>
      </c>
      <c r="E53">
        <v>1079</v>
      </c>
      <c r="F53">
        <v>1</v>
      </c>
      <c r="G53">
        <v>1079</v>
      </c>
      <c r="H53">
        <v>3</v>
      </c>
      <c r="I53" t="s">
        <v>284</v>
      </c>
      <c r="J53" t="s">
        <v>3</v>
      </c>
      <c r="K53" t="s">
        <v>285</v>
      </c>
      <c r="L53">
        <v>1391</v>
      </c>
      <c r="N53">
        <v>1013</v>
      </c>
      <c r="O53" t="s">
        <v>127</v>
      </c>
      <c r="P53" t="s">
        <v>127</v>
      </c>
      <c r="Q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61056384</v>
      </c>
      <c r="C54">
        <v>61051585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205</v>
      </c>
      <c r="J54" t="s">
        <v>3</v>
      </c>
      <c r="K54" t="s">
        <v>206</v>
      </c>
      <c r="L54">
        <v>1191</v>
      </c>
      <c r="N54">
        <v>1013</v>
      </c>
      <c r="O54" t="s">
        <v>207</v>
      </c>
      <c r="P54" t="s">
        <v>207</v>
      </c>
      <c r="Q54">
        <v>1</v>
      </c>
      <c r="X54">
        <v>15.2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15.2</v>
      </c>
      <c r="AH54">
        <v>2</v>
      </c>
      <c r="AI54">
        <v>61056384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61056385</v>
      </c>
      <c r="C55">
        <v>61051585</v>
      </c>
      <c r="D55">
        <v>60148593</v>
      </c>
      <c r="E55">
        <v>1079</v>
      </c>
      <c r="F55">
        <v>1</v>
      </c>
      <c r="G55">
        <v>1079</v>
      </c>
      <c r="H55">
        <v>3</v>
      </c>
      <c r="I55" t="s">
        <v>286</v>
      </c>
      <c r="J55" t="s">
        <v>3</v>
      </c>
      <c r="K55" t="s">
        <v>287</v>
      </c>
      <c r="L55">
        <v>1354</v>
      </c>
      <c r="N55">
        <v>1010</v>
      </c>
      <c r="O55" t="s">
        <v>283</v>
      </c>
      <c r="P55" t="s">
        <v>283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61056387</v>
      </c>
      <c r="C56">
        <v>61051593</v>
      </c>
      <c r="D56">
        <v>60134058</v>
      </c>
      <c r="E56">
        <v>1079</v>
      </c>
      <c r="F56">
        <v>1</v>
      </c>
      <c r="G56">
        <v>1079</v>
      </c>
      <c r="H56">
        <v>1</v>
      </c>
      <c r="I56" t="s">
        <v>205</v>
      </c>
      <c r="J56" t="s">
        <v>3</v>
      </c>
      <c r="K56" t="s">
        <v>206</v>
      </c>
      <c r="L56">
        <v>1191</v>
      </c>
      <c r="N56">
        <v>1013</v>
      </c>
      <c r="O56" t="s">
        <v>207</v>
      </c>
      <c r="P56" t="s">
        <v>207</v>
      </c>
      <c r="Q56">
        <v>1</v>
      </c>
      <c r="X56">
        <v>8.01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8.01</v>
      </c>
      <c r="AH56">
        <v>2</v>
      </c>
      <c r="AI56">
        <v>61056387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61056388</v>
      </c>
      <c r="C57">
        <v>61051593</v>
      </c>
      <c r="D57">
        <v>60231385</v>
      </c>
      <c r="E57">
        <v>1</v>
      </c>
      <c r="F57">
        <v>1</v>
      </c>
      <c r="G57">
        <v>1079</v>
      </c>
      <c r="H57">
        <v>2</v>
      </c>
      <c r="I57" t="s">
        <v>218</v>
      </c>
      <c r="J57" t="s">
        <v>219</v>
      </c>
      <c r="K57" t="s">
        <v>220</v>
      </c>
      <c r="L57">
        <v>1368</v>
      </c>
      <c r="N57">
        <v>1011</v>
      </c>
      <c r="O57" t="s">
        <v>211</v>
      </c>
      <c r="P57" t="s">
        <v>211</v>
      </c>
      <c r="Q57">
        <v>1</v>
      </c>
      <c r="X57">
        <v>1.06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1.06</v>
      </c>
      <c r="AH57">
        <v>2</v>
      </c>
      <c r="AI57">
        <v>61056388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61056389</v>
      </c>
      <c r="C58">
        <v>61051593</v>
      </c>
      <c r="D58">
        <v>60230707</v>
      </c>
      <c r="E58">
        <v>1</v>
      </c>
      <c r="F58">
        <v>1</v>
      </c>
      <c r="G58">
        <v>1079</v>
      </c>
      <c r="H58">
        <v>2</v>
      </c>
      <c r="I58" t="s">
        <v>239</v>
      </c>
      <c r="J58" t="s">
        <v>240</v>
      </c>
      <c r="K58" t="s">
        <v>241</v>
      </c>
      <c r="L58">
        <v>1368</v>
      </c>
      <c r="N58">
        <v>1011</v>
      </c>
      <c r="O58" t="s">
        <v>211</v>
      </c>
      <c r="P58" t="s">
        <v>211</v>
      </c>
      <c r="Q58">
        <v>1</v>
      </c>
      <c r="X58">
        <v>1.77</v>
      </c>
      <c r="Y58">
        <v>0</v>
      </c>
      <c r="Z58">
        <v>2.27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1.77</v>
      </c>
      <c r="AH58">
        <v>2</v>
      </c>
      <c r="AI58">
        <v>61056389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61056390</v>
      </c>
      <c r="C59">
        <v>61051593</v>
      </c>
      <c r="D59">
        <v>60230717</v>
      </c>
      <c r="E59">
        <v>1</v>
      </c>
      <c r="F59">
        <v>1</v>
      </c>
      <c r="G59">
        <v>1079</v>
      </c>
      <c r="H59">
        <v>2</v>
      </c>
      <c r="I59" t="s">
        <v>242</v>
      </c>
      <c r="J59" t="s">
        <v>243</v>
      </c>
      <c r="K59" t="s">
        <v>244</v>
      </c>
      <c r="L59">
        <v>1368</v>
      </c>
      <c r="N59">
        <v>1011</v>
      </c>
      <c r="O59" t="s">
        <v>211</v>
      </c>
      <c r="P59" t="s">
        <v>211</v>
      </c>
      <c r="Q59">
        <v>1</v>
      </c>
      <c r="X59">
        <v>1.77</v>
      </c>
      <c r="Y59">
        <v>0</v>
      </c>
      <c r="Z59">
        <v>0.73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1.77</v>
      </c>
      <c r="AH59">
        <v>2</v>
      </c>
      <c r="AI59">
        <v>61056390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61056391</v>
      </c>
      <c r="C60">
        <v>61051593</v>
      </c>
      <c r="D60">
        <v>60199688</v>
      </c>
      <c r="E60">
        <v>1</v>
      </c>
      <c r="F60">
        <v>1</v>
      </c>
      <c r="G60">
        <v>1079</v>
      </c>
      <c r="H60">
        <v>3</v>
      </c>
      <c r="I60" t="s">
        <v>245</v>
      </c>
      <c r="J60" t="s">
        <v>246</v>
      </c>
      <c r="K60" t="s">
        <v>247</v>
      </c>
      <c r="L60">
        <v>1348</v>
      </c>
      <c r="N60">
        <v>1009</v>
      </c>
      <c r="O60" t="s">
        <v>238</v>
      </c>
      <c r="P60" t="s">
        <v>238</v>
      </c>
      <c r="Q60">
        <v>1000</v>
      </c>
      <c r="X60">
        <v>6.0000000000000002E-5</v>
      </c>
      <c r="Y60">
        <v>11233.62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6.0000000000000002E-5</v>
      </c>
      <c r="AH60">
        <v>2</v>
      </c>
      <c r="AI60">
        <v>61056391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61056392</v>
      </c>
      <c r="C61">
        <v>61051593</v>
      </c>
      <c r="D61">
        <v>60206199</v>
      </c>
      <c r="E61">
        <v>1</v>
      </c>
      <c r="F61">
        <v>1</v>
      </c>
      <c r="G61">
        <v>1079</v>
      </c>
      <c r="H61">
        <v>3</v>
      </c>
      <c r="I61" t="s">
        <v>248</v>
      </c>
      <c r="J61" t="s">
        <v>249</v>
      </c>
      <c r="K61" t="s">
        <v>250</v>
      </c>
      <c r="L61">
        <v>1346</v>
      </c>
      <c r="N61">
        <v>1009</v>
      </c>
      <c r="O61" t="s">
        <v>36</v>
      </c>
      <c r="P61" t="s">
        <v>36</v>
      </c>
      <c r="Q61">
        <v>1</v>
      </c>
      <c r="X61">
        <v>0.8</v>
      </c>
      <c r="Y61">
        <v>25.8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0.8</v>
      </c>
      <c r="AH61">
        <v>2</v>
      </c>
      <c r="AI61">
        <v>61056392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61056393</v>
      </c>
      <c r="C62">
        <v>61051593</v>
      </c>
      <c r="D62">
        <v>60199967</v>
      </c>
      <c r="E62">
        <v>1</v>
      </c>
      <c r="F62">
        <v>1</v>
      </c>
      <c r="G62">
        <v>1079</v>
      </c>
      <c r="H62">
        <v>3</v>
      </c>
      <c r="I62" t="s">
        <v>251</v>
      </c>
      <c r="J62" t="s">
        <v>252</v>
      </c>
      <c r="K62" t="s">
        <v>253</v>
      </c>
      <c r="L62">
        <v>1348</v>
      </c>
      <c r="N62">
        <v>1009</v>
      </c>
      <c r="O62" t="s">
        <v>238</v>
      </c>
      <c r="P62" t="s">
        <v>238</v>
      </c>
      <c r="Q62">
        <v>1000</v>
      </c>
      <c r="X62">
        <v>5.0000000000000001E-4</v>
      </c>
      <c r="Y62">
        <v>60960.43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5.0000000000000001E-4</v>
      </c>
      <c r="AH62">
        <v>2</v>
      </c>
      <c r="AI62">
        <v>61056393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61056394</v>
      </c>
      <c r="C63">
        <v>61051593</v>
      </c>
      <c r="D63">
        <v>60199990</v>
      </c>
      <c r="E63">
        <v>1</v>
      </c>
      <c r="F63">
        <v>1</v>
      </c>
      <c r="G63">
        <v>1079</v>
      </c>
      <c r="H63">
        <v>3</v>
      </c>
      <c r="I63" t="s">
        <v>254</v>
      </c>
      <c r="J63" t="s">
        <v>255</v>
      </c>
      <c r="K63" t="s">
        <v>256</v>
      </c>
      <c r="L63">
        <v>1348</v>
      </c>
      <c r="N63">
        <v>1009</v>
      </c>
      <c r="O63" t="s">
        <v>238</v>
      </c>
      <c r="P63" t="s">
        <v>238</v>
      </c>
      <c r="Q63">
        <v>1000</v>
      </c>
      <c r="X63">
        <v>4.0000000000000003E-5</v>
      </c>
      <c r="Y63">
        <v>7973.67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4.0000000000000003E-5</v>
      </c>
      <c r="AH63">
        <v>2</v>
      </c>
      <c r="AI63">
        <v>61056394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61056395</v>
      </c>
      <c r="C64">
        <v>61051593</v>
      </c>
      <c r="D64">
        <v>60223383</v>
      </c>
      <c r="E64">
        <v>1</v>
      </c>
      <c r="F64">
        <v>1</v>
      </c>
      <c r="G64">
        <v>1079</v>
      </c>
      <c r="H64">
        <v>3</v>
      </c>
      <c r="I64" t="s">
        <v>257</v>
      </c>
      <c r="J64" t="s">
        <v>258</v>
      </c>
      <c r="K64" t="s">
        <v>259</v>
      </c>
      <c r="L64">
        <v>1356</v>
      </c>
      <c r="N64">
        <v>1010</v>
      </c>
      <c r="O64" t="s">
        <v>260</v>
      </c>
      <c r="P64" t="s">
        <v>260</v>
      </c>
      <c r="Q64">
        <v>1000</v>
      </c>
      <c r="X64">
        <v>4.0000000000000001E-3</v>
      </c>
      <c r="Y64">
        <v>226.66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4.0000000000000001E-3</v>
      </c>
      <c r="AH64">
        <v>2</v>
      </c>
      <c r="AI64">
        <v>61056395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61056396</v>
      </c>
      <c r="C65">
        <v>61051593</v>
      </c>
      <c r="D65">
        <v>60223044</v>
      </c>
      <c r="E65">
        <v>1</v>
      </c>
      <c r="F65">
        <v>1</v>
      </c>
      <c r="G65">
        <v>1079</v>
      </c>
      <c r="H65">
        <v>3</v>
      </c>
      <c r="I65" t="s">
        <v>261</v>
      </c>
      <c r="J65" t="s">
        <v>262</v>
      </c>
      <c r="K65" t="s">
        <v>263</v>
      </c>
      <c r="L65">
        <v>1301</v>
      </c>
      <c r="N65">
        <v>1003</v>
      </c>
      <c r="O65" t="s">
        <v>114</v>
      </c>
      <c r="P65" t="s">
        <v>114</v>
      </c>
      <c r="Q65">
        <v>1</v>
      </c>
      <c r="X65">
        <v>0.96</v>
      </c>
      <c r="Y65">
        <v>0.7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0.96</v>
      </c>
      <c r="AH65">
        <v>2</v>
      </c>
      <c r="AI65">
        <v>61056396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61056397</v>
      </c>
      <c r="C66">
        <v>61051593</v>
      </c>
      <c r="D66">
        <v>60223046</v>
      </c>
      <c r="E66">
        <v>1</v>
      </c>
      <c r="F66">
        <v>1</v>
      </c>
      <c r="G66">
        <v>1079</v>
      </c>
      <c r="H66">
        <v>3</v>
      </c>
      <c r="I66" t="s">
        <v>264</v>
      </c>
      <c r="J66" t="s">
        <v>265</v>
      </c>
      <c r="K66" t="s">
        <v>266</v>
      </c>
      <c r="L66">
        <v>1356</v>
      </c>
      <c r="N66">
        <v>1010</v>
      </c>
      <c r="O66" t="s">
        <v>260</v>
      </c>
      <c r="P66" t="s">
        <v>260</v>
      </c>
      <c r="Q66">
        <v>1000</v>
      </c>
      <c r="X66">
        <v>8.3199999999999993E-3</v>
      </c>
      <c r="Y66">
        <v>6.44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8.3199999999999993E-3</v>
      </c>
      <c r="AH66">
        <v>2</v>
      </c>
      <c r="AI66">
        <v>61056397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61056398</v>
      </c>
      <c r="C67">
        <v>61051593</v>
      </c>
      <c r="D67">
        <v>60149692</v>
      </c>
      <c r="E67">
        <v>1079</v>
      </c>
      <c r="F67">
        <v>1</v>
      </c>
      <c r="G67">
        <v>1079</v>
      </c>
      <c r="H67">
        <v>3</v>
      </c>
      <c r="I67" t="s">
        <v>278</v>
      </c>
      <c r="J67" t="s">
        <v>3</v>
      </c>
      <c r="K67" t="s">
        <v>279</v>
      </c>
      <c r="L67">
        <v>1303</v>
      </c>
      <c r="N67">
        <v>1003</v>
      </c>
      <c r="O67" t="s">
        <v>280</v>
      </c>
      <c r="P67" t="s">
        <v>280</v>
      </c>
      <c r="Q67">
        <v>1000</v>
      </c>
      <c r="X67">
        <v>0.10199999999999999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0.10199999999999999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61056399</v>
      </c>
      <c r="C68">
        <v>61051593</v>
      </c>
      <c r="D68">
        <v>60154640</v>
      </c>
      <c r="E68">
        <v>1079</v>
      </c>
      <c r="F68">
        <v>1</v>
      </c>
      <c r="G68">
        <v>1079</v>
      </c>
      <c r="H68">
        <v>3</v>
      </c>
      <c r="I68" t="s">
        <v>281</v>
      </c>
      <c r="J68" t="s">
        <v>3</v>
      </c>
      <c r="K68" t="s">
        <v>282</v>
      </c>
      <c r="L68">
        <v>1354</v>
      </c>
      <c r="N68">
        <v>1010</v>
      </c>
      <c r="O68" t="s">
        <v>283</v>
      </c>
      <c r="P68" t="s">
        <v>283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ROW(Source!A76)</f>
        <v>76</v>
      </c>
      <c r="B69">
        <v>61056402</v>
      </c>
      <c r="C69">
        <v>61051642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205</v>
      </c>
      <c r="J69" t="s">
        <v>3</v>
      </c>
      <c r="K69" t="s">
        <v>206</v>
      </c>
      <c r="L69">
        <v>1191</v>
      </c>
      <c r="N69">
        <v>1013</v>
      </c>
      <c r="O69" t="s">
        <v>207</v>
      </c>
      <c r="P69" t="s">
        <v>207</v>
      </c>
      <c r="Q69">
        <v>1</v>
      </c>
      <c r="X69">
        <v>20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20</v>
      </c>
      <c r="AH69">
        <v>2</v>
      </c>
      <c r="AI69">
        <v>61056402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ROW(Source!A76)</f>
        <v>76</v>
      </c>
      <c r="B70">
        <v>61056403</v>
      </c>
      <c r="C70">
        <v>61051642</v>
      </c>
      <c r="D70">
        <v>60231385</v>
      </c>
      <c r="E70">
        <v>1</v>
      </c>
      <c r="F70">
        <v>1</v>
      </c>
      <c r="G70">
        <v>1079</v>
      </c>
      <c r="H70">
        <v>2</v>
      </c>
      <c r="I70" t="s">
        <v>218</v>
      </c>
      <c r="J70" t="s">
        <v>219</v>
      </c>
      <c r="K70" t="s">
        <v>220</v>
      </c>
      <c r="L70">
        <v>1368</v>
      </c>
      <c r="N70">
        <v>1011</v>
      </c>
      <c r="O70" t="s">
        <v>211</v>
      </c>
      <c r="P70" t="s">
        <v>211</v>
      </c>
      <c r="Q70">
        <v>1</v>
      </c>
      <c r="X70">
        <v>1.06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1.06</v>
      </c>
      <c r="AH70">
        <v>2</v>
      </c>
      <c r="AI70">
        <v>61056403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ROW(Source!A76)</f>
        <v>76</v>
      </c>
      <c r="B71">
        <v>61056404</v>
      </c>
      <c r="C71">
        <v>61051642</v>
      </c>
      <c r="D71">
        <v>60230707</v>
      </c>
      <c r="E71">
        <v>1</v>
      </c>
      <c r="F71">
        <v>1</v>
      </c>
      <c r="G71">
        <v>1079</v>
      </c>
      <c r="H71">
        <v>2</v>
      </c>
      <c r="I71" t="s">
        <v>239</v>
      </c>
      <c r="J71" t="s">
        <v>240</v>
      </c>
      <c r="K71" t="s">
        <v>241</v>
      </c>
      <c r="L71">
        <v>1368</v>
      </c>
      <c r="N71">
        <v>1011</v>
      </c>
      <c r="O71" t="s">
        <v>211</v>
      </c>
      <c r="P71" t="s">
        <v>211</v>
      </c>
      <c r="Q71">
        <v>1</v>
      </c>
      <c r="X71">
        <v>4.2699999999999996</v>
      </c>
      <c r="Y71">
        <v>0</v>
      </c>
      <c r="Z71">
        <v>2.27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4.2699999999999996</v>
      </c>
      <c r="AH71">
        <v>2</v>
      </c>
      <c r="AI71">
        <v>61056404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ROW(Source!A76)</f>
        <v>76</v>
      </c>
      <c r="B72">
        <v>61056405</v>
      </c>
      <c r="C72">
        <v>61051642</v>
      </c>
      <c r="D72">
        <v>60230717</v>
      </c>
      <c r="E72">
        <v>1</v>
      </c>
      <c r="F72">
        <v>1</v>
      </c>
      <c r="G72">
        <v>1079</v>
      </c>
      <c r="H72">
        <v>2</v>
      </c>
      <c r="I72" t="s">
        <v>242</v>
      </c>
      <c r="J72" t="s">
        <v>243</v>
      </c>
      <c r="K72" t="s">
        <v>244</v>
      </c>
      <c r="L72">
        <v>1368</v>
      </c>
      <c r="N72">
        <v>1011</v>
      </c>
      <c r="O72" t="s">
        <v>211</v>
      </c>
      <c r="P72" t="s">
        <v>211</v>
      </c>
      <c r="Q72">
        <v>1</v>
      </c>
      <c r="X72">
        <v>4.5999999999999996</v>
      </c>
      <c r="Y72">
        <v>0</v>
      </c>
      <c r="Z72">
        <v>0.73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4.5999999999999996</v>
      </c>
      <c r="AH72">
        <v>2</v>
      </c>
      <c r="AI72">
        <v>61056405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ROW(Source!A76)</f>
        <v>76</v>
      </c>
      <c r="B73">
        <v>61056406</v>
      </c>
      <c r="C73">
        <v>61051642</v>
      </c>
      <c r="D73">
        <v>60199688</v>
      </c>
      <c r="E73">
        <v>1</v>
      </c>
      <c r="F73">
        <v>1</v>
      </c>
      <c r="G73">
        <v>1079</v>
      </c>
      <c r="H73">
        <v>3</v>
      </c>
      <c r="I73" t="s">
        <v>245</v>
      </c>
      <c r="J73" t="s">
        <v>246</v>
      </c>
      <c r="K73" t="s">
        <v>247</v>
      </c>
      <c r="L73">
        <v>1348</v>
      </c>
      <c r="N73">
        <v>1009</v>
      </c>
      <c r="O73" t="s">
        <v>238</v>
      </c>
      <c r="P73" t="s">
        <v>238</v>
      </c>
      <c r="Q73">
        <v>1000</v>
      </c>
      <c r="X73">
        <v>6.0000000000000002E-5</v>
      </c>
      <c r="Y73">
        <v>11233.62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6.0000000000000002E-5</v>
      </c>
      <c r="AH73">
        <v>2</v>
      </c>
      <c r="AI73">
        <v>61056406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ROW(Source!A76)</f>
        <v>76</v>
      </c>
      <c r="B74">
        <v>61056407</v>
      </c>
      <c r="C74">
        <v>61051642</v>
      </c>
      <c r="D74">
        <v>60206199</v>
      </c>
      <c r="E74">
        <v>1</v>
      </c>
      <c r="F74">
        <v>1</v>
      </c>
      <c r="G74">
        <v>1079</v>
      </c>
      <c r="H74">
        <v>3</v>
      </c>
      <c r="I74" t="s">
        <v>248</v>
      </c>
      <c r="J74" t="s">
        <v>249</v>
      </c>
      <c r="K74" t="s">
        <v>250</v>
      </c>
      <c r="L74">
        <v>1346</v>
      </c>
      <c r="N74">
        <v>1009</v>
      </c>
      <c r="O74" t="s">
        <v>36</v>
      </c>
      <c r="P74" t="s">
        <v>36</v>
      </c>
      <c r="Q74">
        <v>1</v>
      </c>
      <c r="X74">
        <v>0.8</v>
      </c>
      <c r="Y74">
        <v>25.8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0.8</v>
      </c>
      <c r="AH74">
        <v>2</v>
      </c>
      <c r="AI74">
        <v>61056407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ROW(Source!A76)</f>
        <v>76</v>
      </c>
      <c r="B75">
        <v>61056408</v>
      </c>
      <c r="C75">
        <v>61051642</v>
      </c>
      <c r="D75">
        <v>60199967</v>
      </c>
      <c r="E75">
        <v>1</v>
      </c>
      <c r="F75">
        <v>1</v>
      </c>
      <c r="G75">
        <v>1079</v>
      </c>
      <c r="H75">
        <v>3</v>
      </c>
      <c r="I75" t="s">
        <v>251</v>
      </c>
      <c r="J75" t="s">
        <v>252</v>
      </c>
      <c r="K75" t="s">
        <v>253</v>
      </c>
      <c r="L75">
        <v>1348</v>
      </c>
      <c r="N75">
        <v>1009</v>
      </c>
      <c r="O75" t="s">
        <v>238</v>
      </c>
      <c r="P75" t="s">
        <v>238</v>
      </c>
      <c r="Q75">
        <v>1000</v>
      </c>
      <c r="X75">
        <v>5.0000000000000001E-4</v>
      </c>
      <c r="Y75">
        <v>60960.43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5.0000000000000001E-4</v>
      </c>
      <c r="AH75">
        <v>2</v>
      </c>
      <c r="AI75">
        <v>61056408</v>
      </c>
      <c r="AJ75">
        <v>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ROW(Source!A76)</f>
        <v>76</v>
      </c>
      <c r="B76">
        <v>61056409</v>
      </c>
      <c r="C76">
        <v>61051642</v>
      </c>
      <c r="D76">
        <v>60199990</v>
      </c>
      <c r="E76">
        <v>1</v>
      </c>
      <c r="F76">
        <v>1</v>
      </c>
      <c r="G76">
        <v>1079</v>
      </c>
      <c r="H76">
        <v>3</v>
      </c>
      <c r="I76" t="s">
        <v>254</v>
      </c>
      <c r="J76" t="s">
        <v>255</v>
      </c>
      <c r="K76" t="s">
        <v>256</v>
      </c>
      <c r="L76">
        <v>1348</v>
      </c>
      <c r="N76">
        <v>1009</v>
      </c>
      <c r="O76" t="s">
        <v>238</v>
      </c>
      <c r="P76" t="s">
        <v>238</v>
      </c>
      <c r="Q76">
        <v>1000</v>
      </c>
      <c r="X76">
        <v>4.0000000000000003E-5</v>
      </c>
      <c r="Y76">
        <v>7973.67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4.0000000000000003E-5</v>
      </c>
      <c r="AH76">
        <v>2</v>
      </c>
      <c r="AI76">
        <v>61056409</v>
      </c>
      <c r="AJ76">
        <v>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ROW(Source!A76)</f>
        <v>76</v>
      </c>
      <c r="B77">
        <v>61056410</v>
      </c>
      <c r="C77">
        <v>61051642</v>
      </c>
      <c r="D77">
        <v>60223383</v>
      </c>
      <c r="E77">
        <v>1</v>
      </c>
      <c r="F77">
        <v>1</v>
      </c>
      <c r="G77">
        <v>1079</v>
      </c>
      <c r="H77">
        <v>3</v>
      </c>
      <c r="I77" t="s">
        <v>257</v>
      </c>
      <c r="J77" t="s">
        <v>258</v>
      </c>
      <c r="K77" t="s">
        <v>259</v>
      </c>
      <c r="L77">
        <v>1356</v>
      </c>
      <c r="N77">
        <v>1010</v>
      </c>
      <c r="O77" t="s">
        <v>260</v>
      </c>
      <c r="P77" t="s">
        <v>260</v>
      </c>
      <c r="Q77">
        <v>1000</v>
      </c>
      <c r="X77">
        <v>4.0999999999999999E-4</v>
      </c>
      <c r="Y77">
        <v>226.66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4.0999999999999999E-4</v>
      </c>
      <c r="AH77">
        <v>2</v>
      </c>
      <c r="AI77">
        <v>61056410</v>
      </c>
      <c r="AJ77">
        <v>68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ROW(Source!A76)</f>
        <v>76</v>
      </c>
      <c r="B78">
        <v>61056411</v>
      </c>
      <c r="C78">
        <v>61051642</v>
      </c>
      <c r="D78">
        <v>60223044</v>
      </c>
      <c r="E78">
        <v>1</v>
      </c>
      <c r="F78">
        <v>1</v>
      </c>
      <c r="G78">
        <v>1079</v>
      </c>
      <c r="H78">
        <v>3</v>
      </c>
      <c r="I78" t="s">
        <v>261</v>
      </c>
      <c r="J78" t="s">
        <v>262</v>
      </c>
      <c r="K78" t="s">
        <v>263</v>
      </c>
      <c r="L78">
        <v>1301</v>
      </c>
      <c r="N78">
        <v>1003</v>
      </c>
      <c r="O78" t="s">
        <v>114</v>
      </c>
      <c r="P78" t="s">
        <v>114</v>
      </c>
      <c r="Q78">
        <v>1</v>
      </c>
      <c r="X78">
        <v>0.96</v>
      </c>
      <c r="Y78">
        <v>0.7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0.96</v>
      </c>
      <c r="AH78">
        <v>2</v>
      </c>
      <c r="AI78">
        <v>61056411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ROW(Source!A76)</f>
        <v>76</v>
      </c>
      <c r="B79">
        <v>61056412</v>
      </c>
      <c r="C79">
        <v>61051642</v>
      </c>
      <c r="D79">
        <v>60223046</v>
      </c>
      <c r="E79">
        <v>1</v>
      </c>
      <c r="F79">
        <v>1</v>
      </c>
      <c r="G79">
        <v>1079</v>
      </c>
      <c r="H79">
        <v>3</v>
      </c>
      <c r="I79" t="s">
        <v>264</v>
      </c>
      <c r="J79" t="s">
        <v>265</v>
      </c>
      <c r="K79" t="s">
        <v>266</v>
      </c>
      <c r="L79">
        <v>1356</v>
      </c>
      <c r="N79">
        <v>1010</v>
      </c>
      <c r="O79" t="s">
        <v>260</v>
      </c>
      <c r="P79" t="s">
        <v>260</v>
      </c>
      <c r="Q79">
        <v>1000</v>
      </c>
      <c r="X79">
        <v>8.3199999999999993E-3</v>
      </c>
      <c r="Y79">
        <v>6.44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8.3199999999999993E-3</v>
      </c>
      <c r="AH79">
        <v>2</v>
      </c>
      <c r="AI79">
        <v>61056412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ROW(Source!A76)</f>
        <v>76</v>
      </c>
      <c r="B80">
        <v>61056413</v>
      </c>
      <c r="C80">
        <v>61051642</v>
      </c>
      <c r="D80">
        <v>60149692</v>
      </c>
      <c r="E80">
        <v>1079</v>
      </c>
      <c r="F80">
        <v>1</v>
      </c>
      <c r="G80">
        <v>1079</v>
      </c>
      <c r="H80">
        <v>3</v>
      </c>
      <c r="I80" t="s">
        <v>278</v>
      </c>
      <c r="J80" t="s">
        <v>3</v>
      </c>
      <c r="K80" t="s">
        <v>279</v>
      </c>
      <c r="L80">
        <v>1303</v>
      </c>
      <c r="N80">
        <v>1003</v>
      </c>
      <c r="O80" t="s">
        <v>280</v>
      </c>
      <c r="P80" t="s">
        <v>280</v>
      </c>
      <c r="Q80">
        <v>1000</v>
      </c>
      <c r="X80">
        <v>0.10199999999999999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0.10199999999999999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ROW(Source!A76)</f>
        <v>76</v>
      </c>
      <c r="B81">
        <v>61056414</v>
      </c>
      <c r="C81">
        <v>61051642</v>
      </c>
      <c r="D81">
        <v>60154640</v>
      </c>
      <c r="E81">
        <v>1079</v>
      </c>
      <c r="F81">
        <v>1</v>
      </c>
      <c r="G81">
        <v>1079</v>
      </c>
      <c r="H81">
        <v>3</v>
      </c>
      <c r="I81" t="s">
        <v>281</v>
      </c>
      <c r="J81" t="s">
        <v>3</v>
      </c>
      <c r="K81" t="s">
        <v>282</v>
      </c>
      <c r="L81">
        <v>1354</v>
      </c>
      <c r="N81">
        <v>1010</v>
      </c>
      <c r="O81" t="s">
        <v>283</v>
      </c>
      <c r="P81" t="s">
        <v>283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61056417</v>
      </c>
      <c r="C82">
        <v>61051706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205</v>
      </c>
      <c r="J82" t="s">
        <v>3</v>
      </c>
      <c r="K82" t="s">
        <v>206</v>
      </c>
      <c r="L82">
        <v>1191</v>
      </c>
      <c r="N82">
        <v>1013</v>
      </c>
      <c r="O82" t="s">
        <v>207</v>
      </c>
      <c r="P82" t="s">
        <v>207</v>
      </c>
      <c r="Q82">
        <v>1</v>
      </c>
      <c r="X82">
        <v>2.78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2.78</v>
      </c>
      <c r="AH82">
        <v>2</v>
      </c>
      <c r="AI82">
        <v>61056417</v>
      </c>
      <c r="AJ82">
        <v>71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61056418</v>
      </c>
      <c r="C83">
        <v>61051706</v>
      </c>
      <c r="D83">
        <v>60231225</v>
      </c>
      <c r="E83">
        <v>1</v>
      </c>
      <c r="F83">
        <v>1</v>
      </c>
      <c r="G83">
        <v>1079</v>
      </c>
      <c r="H83">
        <v>2</v>
      </c>
      <c r="I83" t="s">
        <v>267</v>
      </c>
      <c r="J83" t="s">
        <v>268</v>
      </c>
      <c r="K83" t="s">
        <v>269</v>
      </c>
      <c r="L83">
        <v>1368</v>
      </c>
      <c r="N83">
        <v>1011</v>
      </c>
      <c r="O83" t="s">
        <v>211</v>
      </c>
      <c r="P83" t="s">
        <v>211</v>
      </c>
      <c r="Q83">
        <v>1</v>
      </c>
      <c r="X83">
        <v>0.53</v>
      </c>
      <c r="Y83">
        <v>0</v>
      </c>
      <c r="Z83">
        <v>0.12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0.53</v>
      </c>
      <c r="AH83">
        <v>2</v>
      </c>
      <c r="AI83">
        <v>61056418</v>
      </c>
      <c r="AJ83">
        <v>72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61056419</v>
      </c>
      <c r="C84">
        <v>61051706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218</v>
      </c>
      <c r="J84" t="s">
        <v>219</v>
      </c>
      <c r="K84" t="s">
        <v>220</v>
      </c>
      <c r="L84">
        <v>1368</v>
      </c>
      <c r="N84">
        <v>1011</v>
      </c>
      <c r="O84" t="s">
        <v>211</v>
      </c>
      <c r="P84" t="s">
        <v>211</v>
      </c>
      <c r="Q84">
        <v>1</v>
      </c>
      <c r="X84">
        <v>0.01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0.01</v>
      </c>
      <c r="AH84">
        <v>2</v>
      </c>
      <c r="AI84">
        <v>61056419</v>
      </c>
      <c r="AJ84">
        <v>73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ROW(Source!A78)</f>
        <v>78</v>
      </c>
      <c r="B85">
        <v>61056420</v>
      </c>
      <c r="C85">
        <v>61051706</v>
      </c>
      <c r="D85">
        <v>60201236</v>
      </c>
      <c r="E85">
        <v>1</v>
      </c>
      <c r="F85">
        <v>1</v>
      </c>
      <c r="G85">
        <v>1079</v>
      </c>
      <c r="H85">
        <v>3</v>
      </c>
      <c r="I85" t="s">
        <v>270</v>
      </c>
      <c r="J85" t="s">
        <v>271</v>
      </c>
      <c r="K85" t="s">
        <v>272</v>
      </c>
      <c r="L85">
        <v>1346</v>
      </c>
      <c r="N85">
        <v>1009</v>
      </c>
      <c r="O85" t="s">
        <v>36</v>
      </c>
      <c r="P85" t="s">
        <v>36</v>
      </c>
      <c r="Q85">
        <v>1</v>
      </c>
      <c r="X85">
        <v>1.6465000000000001</v>
      </c>
      <c r="Y85">
        <v>6.25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1.6465000000000001</v>
      </c>
      <c r="AH85">
        <v>2</v>
      </c>
      <c r="AI85">
        <v>61056420</v>
      </c>
      <c r="AJ85">
        <v>74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ROW(Source!A78)</f>
        <v>78</v>
      </c>
      <c r="B86">
        <v>61056421</v>
      </c>
      <c r="C86">
        <v>61051706</v>
      </c>
      <c r="D86">
        <v>60154605</v>
      </c>
      <c r="E86">
        <v>1079</v>
      </c>
      <c r="F86">
        <v>1</v>
      </c>
      <c r="G86">
        <v>1079</v>
      </c>
      <c r="H86">
        <v>3</v>
      </c>
      <c r="I86" t="s">
        <v>284</v>
      </c>
      <c r="J86" t="s">
        <v>3</v>
      </c>
      <c r="K86" t="s">
        <v>285</v>
      </c>
      <c r="L86">
        <v>1391</v>
      </c>
      <c r="N86">
        <v>1013</v>
      </c>
      <c r="O86" t="s">
        <v>127</v>
      </c>
      <c r="P86" t="s">
        <v>127</v>
      </c>
      <c r="Q86">
        <v>1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ROW(Source!A80)</f>
        <v>80</v>
      </c>
      <c r="B87">
        <v>61051731</v>
      </c>
      <c r="C87">
        <v>61051726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205</v>
      </c>
      <c r="J87" t="s">
        <v>3</v>
      </c>
      <c r="K87" t="s">
        <v>206</v>
      </c>
      <c r="L87">
        <v>1191</v>
      </c>
      <c r="N87">
        <v>1013</v>
      </c>
      <c r="O87" t="s">
        <v>207</v>
      </c>
      <c r="P87" t="s">
        <v>207</v>
      </c>
      <c r="Q87">
        <v>1</v>
      </c>
      <c r="X87">
        <v>28.4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28.4</v>
      </c>
      <c r="AH87">
        <v>2</v>
      </c>
      <c r="AI87">
        <v>61051728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61051732</v>
      </c>
      <c r="C88">
        <v>61051726</v>
      </c>
      <c r="D88">
        <v>60148593</v>
      </c>
      <c r="E88">
        <v>1079</v>
      </c>
      <c r="F88">
        <v>1</v>
      </c>
      <c r="G88">
        <v>1079</v>
      </c>
      <c r="H88">
        <v>3</v>
      </c>
      <c r="I88" t="s">
        <v>286</v>
      </c>
      <c r="J88" t="s">
        <v>3</v>
      </c>
      <c r="K88" t="s">
        <v>287</v>
      </c>
      <c r="L88">
        <v>1354</v>
      </c>
      <c r="N88">
        <v>1010</v>
      </c>
      <c r="O88" t="s">
        <v>283</v>
      </c>
      <c r="P88" t="s">
        <v>283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ROW(Source!A82)</f>
        <v>82</v>
      </c>
      <c r="B89">
        <v>62222025</v>
      </c>
      <c r="C89">
        <v>61051734</v>
      </c>
      <c r="D89">
        <v>60134058</v>
      </c>
      <c r="E89">
        <v>1079</v>
      </c>
      <c r="F89">
        <v>1</v>
      </c>
      <c r="G89">
        <v>1079</v>
      </c>
      <c r="H89">
        <v>1</v>
      </c>
      <c r="I89" t="s">
        <v>205</v>
      </c>
      <c r="J89" t="s">
        <v>3</v>
      </c>
      <c r="K89" t="s">
        <v>206</v>
      </c>
      <c r="L89">
        <v>1191</v>
      </c>
      <c r="N89">
        <v>1013</v>
      </c>
      <c r="O89" t="s">
        <v>207</v>
      </c>
      <c r="P89" t="s">
        <v>207</v>
      </c>
      <c r="Q89">
        <v>1</v>
      </c>
      <c r="X89">
        <v>11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11</v>
      </c>
      <c r="AH89">
        <v>2</v>
      </c>
      <c r="AI89">
        <v>62222025</v>
      </c>
      <c r="AJ89">
        <v>76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ROW(Source!A82)</f>
        <v>82</v>
      </c>
      <c r="B90">
        <v>62222026</v>
      </c>
      <c r="C90">
        <v>61051734</v>
      </c>
      <c r="D90">
        <v>60231385</v>
      </c>
      <c r="E90">
        <v>1</v>
      </c>
      <c r="F90">
        <v>1</v>
      </c>
      <c r="G90">
        <v>1079</v>
      </c>
      <c r="H90">
        <v>2</v>
      </c>
      <c r="I90" t="s">
        <v>218</v>
      </c>
      <c r="J90" t="s">
        <v>219</v>
      </c>
      <c r="K90" t="s">
        <v>220</v>
      </c>
      <c r="L90">
        <v>1368</v>
      </c>
      <c r="N90">
        <v>1011</v>
      </c>
      <c r="O90" t="s">
        <v>211</v>
      </c>
      <c r="P90" t="s">
        <v>211</v>
      </c>
      <c r="Q90">
        <v>1</v>
      </c>
      <c r="X90">
        <v>1.48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1.48</v>
      </c>
      <c r="AH90">
        <v>2</v>
      </c>
      <c r="AI90">
        <v>62222026</v>
      </c>
      <c r="AJ90">
        <v>77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ROW(Source!A82)</f>
        <v>82</v>
      </c>
      <c r="B91">
        <v>62222027</v>
      </c>
      <c r="C91">
        <v>61051734</v>
      </c>
      <c r="D91">
        <v>60230717</v>
      </c>
      <c r="E91">
        <v>1</v>
      </c>
      <c r="F91">
        <v>1</v>
      </c>
      <c r="G91">
        <v>1079</v>
      </c>
      <c r="H91">
        <v>2</v>
      </c>
      <c r="I91" t="s">
        <v>242</v>
      </c>
      <c r="J91" t="s">
        <v>243</v>
      </c>
      <c r="K91" t="s">
        <v>244</v>
      </c>
      <c r="L91">
        <v>1368</v>
      </c>
      <c r="N91">
        <v>1011</v>
      </c>
      <c r="O91" t="s">
        <v>211</v>
      </c>
      <c r="P91" t="s">
        <v>211</v>
      </c>
      <c r="Q91">
        <v>1</v>
      </c>
      <c r="X91">
        <v>2.4</v>
      </c>
      <c r="Y91">
        <v>0</v>
      </c>
      <c r="Z91">
        <v>0.73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2.4</v>
      </c>
      <c r="AH91">
        <v>2</v>
      </c>
      <c r="AI91">
        <v>62222027</v>
      </c>
      <c r="AJ91">
        <v>78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ROW(Source!A82)</f>
        <v>82</v>
      </c>
      <c r="B92">
        <v>62222028</v>
      </c>
      <c r="C92">
        <v>61051734</v>
      </c>
      <c r="D92">
        <v>60230753</v>
      </c>
      <c r="E92">
        <v>1</v>
      </c>
      <c r="F92">
        <v>1</v>
      </c>
      <c r="G92">
        <v>1079</v>
      </c>
      <c r="H92">
        <v>2</v>
      </c>
      <c r="I92" t="s">
        <v>273</v>
      </c>
      <c r="J92" t="s">
        <v>274</v>
      </c>
      <c r="K92" t="s">
        <v>275</v>
      </c>
      <c r="L92">
        <v>1368</v>
      </c>
      <c r="N92">
        <v>1011</v>
      </c>
      <c r="O92" t="s">
        <v>211</v>
      </c>
      <c r="P92" t="s">
        <v>211</v>
      </c>
      <c r="Q92">
        <v>1</v>
      </c>
      <c r="X92">
        <v>2.4</v>
      </c>
      <c r="Y92">
        <v>0</v>
      </c>
      <c r="Z92">
        <v>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</v>
      </c>
      <c r="AH92">
        <v>2</v>
      </c>
      <c r="AI92">
        <v>62222028</v>
      </c>
      <c r="AJ92">
        <v>79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ROW(Source!A82)</f>
        <v>82</v>
      </c>
      <c r="B93">
        <v>62222029</v>
      </c>
      <c r="C93">
        <v>61051734</v>
      </c>
      <c r="D93">
        <v>60199688</v>
      </c>
      <c r="E93">
        <v>1</v>
      </c>
      <c r="F93">
        <v>1</v>
      </c>
      <c r="G93">
        <v>1079</v>
      </c>
      <c r="H93">
        <v>3</v>
      </c>
      <c r="I93" t="s">
        <v>245</v>
      </c>
      <c r="J93" t="s">
        <v>246</v>
      </c>
      <c r="K93" t="s">
        <v>247</v>
      </c>
      <c r="L93">
        <v>1348</v>
      </c>
      <c r="N93">
        <v>1009</v>
      </c>
      <c r="O93" t="s">
        <v>238</v>
      </c>
      <c r="P93" t="s">
        <v>238</v>
      </c>
      <c r="Q93">
        <v>1000</v>
      </c>
      <c r="X93">
        <v>6.0000000000000002E-5</v>
      </c>
      <c r="Y93">
        <v>11233.62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6.0000000000000002E-5</v>
      </c>
      <c r="AH93">
        <v>2</v>
      </c>
      <c r="AI93">
        <v>62222029</v>
      </c>
      <c r="AJ93">
        <v>80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ROW(Source!A82)</f>
        <v>82</v>
      </c>
      <c r="B94">
        <v>62222030</v>
      </c>
      <c r="C94">
        <v>61051734</v>
      </c>
      <c r="D94">
        <v>60206199</v>
      </c>
      <c r="E94">
        <v>1</v>
      </c>
      <c r="F94">
        <v>1</v>
      </c>
      <c r="G94">
        <v>1079</v>
      </c>
      <c r="H94">
        <v>3</v>
      </c>
      <c r="I94" t="s">
        <v>248</v>
      </c>
      <c r="J94" t="s">
        <v>249</v>
      </c>
      <c r="K94" t="s">
        <v>250</v>
      </c>
      <c r="L94">
        <v>1346</v>
      </c>
      <c r="N94">
        <v>1009</v>
      </c>
      <c r="O94" t="s">
        <v>36</v>
      </c>
      <c r="P94" t="s">
        <v>36</v>
      </c>
      <c r="Q94">
        <v>1</v>
      </c>
      <c r="X94">
        <v>0.8</v>
      </c>
      <c r="Y94">
        <v>25.8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</v>
      </c>
      <c r="AH94">
        <v>2</v>
      </c>
      <c r="AI94">
        <v>62222030</v>
      </c>
      <c r="AJ94">
        <v>81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ROW(Source!A82)</f>
        <v>82</v>
      </c>
      <c r="B95">
        <v>62222031</v>
      </c>
      <c r="C95">
        <v>61051734</v>
      </c>
      <c r="D95">
        <v>60199967</v>
      </c>
      <c r="E95">
        <v>1</v>
      </c>
      <c r="F95">
        <v>1</v>
      </c>
      <c r="G95">
        <v>1079</v>
      </c>
      <c r="H95">
        <v>3</v>
      </c>
      <c r="I95" t="s">
        <v>251</v>
      </c>
      <c r="J95" t="s">
        <v>252</v>
      </c>
      <c r="K95" t="s">
        <v>253</v>
      </c>
      <c r="L95">
        <v>1348</v>
      </c>
      <c r="N95">
        <v>1009</v>
      </c>
      <c r="O95" t="s">
        <v>238</v>
      </c>
      <c r="P95" t="s">
        <v>238</v>
      </c>
      <c r="Q95">
        <v>1000</v>
      </c>
      <c r="X95">
        <v>5.0000000000000001E-4</v>
      </c>
      <c r="Y95">
        <v>60960.43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5.0000000000000001E-4</v>
      </c>
      <c r="AH95">
        <v>2</v>
      </c>
      <c r="AI95">
        <v>62222031</v>
      </c>
      <c r="AJ95">
        <v>82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ROW(Source!A82)</f>
        <v>82</v>
      </c>
      <c r="B96">
        <v>62222032</v>
      </c>
      <c r="C96">
        <v>61051734</v>
      </c>
      <c r="D96">
        <v>60199990</v>
      </c>
      <c r="E96">
        <v>1</v>
      </c>
      <c r="F96">
        <v>1</v>
      </c>
      <c r="G96">
        <v>1079</v>
      </c>
      <c r="H96">
        <v>3</v>
      </c>
      <c r="I96" t="s">
        <v>254</v>
      </c>
      <c r="J96" t="s">
        <v>255</v>
      </c>
      <c r="K96" t="s">
        <v>256</v>
      </c>
      <c r="L96">
        <v>1348</v>
      </c>
      <c r="N96">
        <v>1009</v>
      </c>
      <c r="O96" t="s">
        <v>238</v>
      </c>
      <c r="P96" t="s">
        <v>238</v>
      </c>
      <c r="Q96">
        <v>1000</v>
      </c>
      <c r="X96">
        <v>4.0000000000000003E-5</v>
      </c>
      <c r="Y96">
        <v>7973.67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4.0000000000000003E-5</v>
      </c>
      <c r="AH96">
        <v>2</v>
      </c>
      <c r="AI96">
        <v>62222032</v>
      </c>
      <c r="AJ96">
        <v>83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ROW(Source!A82)</f>
        <v>82</v>
      </c>
      <c r="B97">
        <v>62222033</v>
      </c>
      <c r="C97">
        <v>61051734</v>
      </c>
      <c r="D97">
        <v>60223383</v>
      </c>
      <c r="E97">
        <v>1</v>
      </c>
      <c r="F97">
        <v>1</v>
      </c>
      <c r="G97">
        <v>1079</v>
      </c>
      <c r="H97">
        <v>3</v>
      </c>
      <c r="I97" t="s">
        <v>257</v>
      </c>
      <c r="J97" t="s">
        <v>258</v>
      </c>
      <c r="K97" t="s">
        <v>259</v>
      </c>
      <c r="L97">
        <v>1356</v>
      </c>
      <c r="N97">
        <v>1010</v>
      </c>
      <c r="O97" t="s">
        <v>260</v>
      </c>
      <c r="P97" t="s">
        <v>260</v>
      </c>
      <c r="Q97">
        <v>1000</v>
      </c>
      <c r="X97">
        <v>4.0000000000000001E-3</v>
      </c>
      <c r="Y97">
        <v>226.66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4.0000000000000001E-3</v>
      </c>
      <c r="AH97">
        <v>2</v>
      </c>
      <c r="AI97">
        <v>62222033</v>
      </c>
      <c r="AJ97">
        <v>84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ROW(Source!A82)</f>
        <v>82</v>
      </c>
      <c r="B98">
        <v>62222034</v>
      </c>
      <c r="C98">
        <v>61051734</v>
      </c>
      <c r="D98">
        <v>60223044</v>
      </c>
      <c r="E98">
        <v>1</v>
      </c>
      <c r="F98">
        <v>1</v>
      </c>
      <c r="G98">
        <v>1079</v>
      </c>
      <c r="H98">
        <v>3</v>
      </c>
      <c r="I98" t="s">
        <v>261</v>
      </c>
      <c r="J98" t="s">
        <v>262</v>
      </c>
      <c r="K98" t="s">
        <v>263</v>
      </c>
      <c r="L98">
        <v>1301</v>
      </c>
      <c r="N98">
        <v>1003</v>
      </c>
      <c r="O98" t="s">
        <v>114</v>
      </c>
      <c r="P98" t="s">
        <v>114</v>
      </c>
      <c r="Q98">
        <v>1</v>
      </c>
      <c r="X98">
        <v>0.96</v>
      </c>
      <c r="Y98">
        <v>0.7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0.96</v>
      </c>
      <c r="AH98">
        <v>2</v>
      </c>
      <c r="AI98">
        <v>62222034</v>
      </c>
      <c r="AJ98">
        <v>85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ROW(Source!A82)</f>
        <v>82</v>
      </c>
      <c r="B99">
        <v>62222035</v>
      </c>
      <c r="C99">
        <v>61051734</v>
      </c>
      <c r="D99">
        <v>60223046</v>
      </c>
      <c r="E99">
        <v>1</v>
      </c>
      <c r="F99">
        <v>1</v>
      </c>
      <c r="G99">
        <v>1079</v>
      </c>
      <c r="H99">
        <v>3</v>
      </c>
      <c r="I99" t="s">
        <v>264</v>
      </c>
      <c r="J99" t="s">
        <v>265</v>
      </c>
      <c r="K99" t="s">
        <v>266</v>
      </c>
      <c r="L99">
        <v>1356</v>
      </c>
      <c r="N99">
        <v>1010</v>
      </c>
      <c r="O99" t="s">
        <v>260</v>
      </c>
      <c r="P99" t="s">
        <v>260</v>
      </c>
      <c r="Q99">
        <v>1000</v>
      </c>
      <c r="X99">
        <v>8.3199999999999993E-3</v>
      </c>
      <c r="Y99">
        <v>6.44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8.3199999999999993E-3</v>
      </c>
      <c r="AH99">
        <v>2</v>
      </c>
      <c r="AI99">
        <v>62222035</v>
      </c>
      <c r="AJ99">
        <v>86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ROW(Source!A82)</f>
        <v>82</v>
      </c>
      <c r="B100">
        <v>62222036</v>
      </c>
      <c r="C100">
        <v>61051734</v>
      </c>
      <c r="D100">
        <v>60149692</v>
      </c>
      <c r="E100">
        <v>1079</v>
      </c>
      <c r="F100">
        <v>1</v>
      </c>
      <c r="G100">
        <v>1079</v>
      </c>
      <c r="H100">
        <v>3</v>
      </c>
      <c r="I100" t="s">
        <v>278</v>
      </c>
      <c r="J100" t="s">
        <v>3</v>
      </c>
      <c r="K100" t="s">
        <v>279</v>
      </c>
      <c r="L100">
        <v>1303</v>
      </c>
      <c r="N100">
        <v>1003</v>
      </c>
      <c r="O100" t="s">
        <v>280</v>
      </c>
      <c r="P100" t="s">
        <v>280</v>
      </c>
      <c r="Q100">
        <v>1000</v>
      </c>
      <c r="X100">
        <v>0.10199999999999999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0.10199999999999999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ROW(Source!A82)</f>
        <v>82</v>
      </c>
      <c r="B101">
        <v>62222037</v>
      </c>
      <c r="C101">
        <v>61051734</v>
      </c>
      <c r="D101">
        <v>60154640</v>
      </c>
      <c r="E101">
        <v>1079</v>
      </c>
      <c r="F101">
        <v>1</v>
      </c>
      <c r="G101">
        <v>1079</v>
      </c>
      <c r="H101">
        <v>3</v>
      </c>
      <c r="I101" t="s">
        <v>281</v>
      </c>
      <c r="J101" t="s">
        <v>3</v>
      </c>
      <c r="K101" t="s">
        <v>282</v>
      </c>
      <c r="L101">
        <v>1354</v>
      </c>
      <c r="N101">
        <v>1010</v>
      </c>
      <c r="O101" t="s">
        <v>283</v>
      </c>
      <c r="P101" t="s">
        <v>283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61056423</v>
      </c>
      <c r="C102">
        <v>61051759</v>
      </c>
      <c r="D102">
        <v>60134058</v>
      </c>
      <c r="E102">
        <v>1079</v>
      </c>
      <c r="F102">
        <v>1</v>
      </c>
      <c r="G102">
        <v>1079</v>
      </c>
      <c r="H102">
        <v>1</v>
      </c>
      <c r="I102" t="s">
        <v>205</v>
      </c>
      <c r="J102" t="s">
        <v>3</v>
      </c>
      <c r="K102" t="s">
        <v>206</v>
      </c>
      <c r="L102">
        <v>1191</v>
      </c>
      <c r="N102">
        <v>1013</v>
      </c>
      <c r="O102" t="s">
        <v>207</v>
      </c>
      <c r="P102" t="s">
        <v>207</v>
      </c>
      <c r="Q102">
        <v>1</v>
      </c>
      <c r="X102">
        <v>24.8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24.8</v>
      </c>
      <c r="AH102">
        <v>2</v>
      </c>
      <c r="AI102">
        <v>61056423</v>
      </c>
      <c r="AJ102">
        <v>87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ROW(Source!A83)</f>
        <v>83</v>
      </c>
      <c r="B103">
        <v>61056424</v>
      </c>
      <c r="C103">
        <v>61051759</v>
      </c>
      <c r="D103">
        <v>60231385</v>
      </c>
      <c r="E103">
        <v>1</v>
      </c>
      <c r="F103">
        <v>1</v>
      </c>
      <c r="G103">
        <v>1079</v>
      </c>
      <c r="H103">
        <v>2</v>
      </c>
      <c r="I103" t="s">
        <v>218</v>
      </c>
      <c r="J103" t="s">
        <v>219</v>
      </c>
      <c r="K103" t="s">
        <v>220</v>
      </c>
      <c r="L103">
        <v>1368</v>
      </c>
      <c r="N103">
        <v>1011</v>
      </c>
      <c r="O103" t="s">
        <v>211</v>
      </c>
      <c r="P103" t="s">
        <v>211</v>
      </c>
      <c r="Q103">
        <v>1</v>
      </c>
      <c r="X103">
        <v>1.49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1.49</v>
      </c>
      <c r="AH103">
        <v>2</v>
      </c>
      <c r="AI103">
        <v>61056424</v>
      </c>
      <c r="AJ103">
        <v>88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ROW(Source!A83)</f>
        <v>83</v>
      </c>
      <c r="B104">
        <v>61056425</v>
      </c>
      <c r="C104">
        <v>61051759</v>
      </c>
      <c r="D104">
        <v>60230717</v>
      </c>
      <c r="E104">
        <v>1</v>
      </c>
      <c r="F104">
        <v>1</v>
      </c>
      <c r="G104">
        <v>1079</v>
      </c>
      <c r="H104">
        <v>2</v>
      </c>
      <c r="I104" t="s">
        <v>242</v>
      </c>
      <c r="J104" t="s">
        <v>243</v>
      </c>
      <c r="K104" t="s">
        <v>244</v>
      </c>
      <c r="L104">
        <v>1368</v>
      </c>
      <c r="N104">
        <v>1011</v>
      </c>
      <c r="O104" t="s">
        <v>211</v>
      </c>
      <c r="P104" t="s">
        <v>211</v>
      </c>
      <c r="Q104">
        <v>1</v>
      </c>
      <c r="X104">
        <v>5.53</v>
      </c>
      <c r="Y104">
        <v>0</v>
      </c>
      <c r="Z104">
        <v>0.73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5.53</v>
      </c>
      <c r="AH104">
        <v>2</v>
      </c>
      <c r="AI104">
        <v>61056425</v>
      </c>
      <c r="AJ104">
        <v>89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61056426</v>
      </c>
      <c r="C105">
        <v>61051759</v>
      </c>
      <c r="D105">
        <v>60230753</v>
      </c>
      <c r="E105">
        <v>1</v>
      </c>
      <c r="F105">
        <v>1</v>
      </c>
      <c r="G105">
        <v>1079</v>
      </c>
      <c r="H105">
        <v>2</v>
      </c>
      <c r="I105" t="s">
        <v>273</v>
      </c>
      <c r="J105" t="s">
        <v>274</v>
      </c>
      <c r="K105" t="s">
        <v>275</v>
      </c>
      <c r="L105">
        <v>1368</v>
      </c>
      <c r="N105">
        <v>1011</v>
      </c>
      <c r="O105" t="s">
        <v>211</v>
      </c>
      <c r="P105" t="s">
        <v>211</v>
      </c>
      <c r="Q105">
        <v>1</v>
      </c>
      <c r="X105">
        <v>5.14</v>
      </c>
      <c r="Y105">
        <v>0</v>
      </c>
      <c r="Z105">
        <v>4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5.14</v>
      </c>
      <c r="AH105">
        <v>2</v>
      </c>
      <c r="AI105">
        <v>61056426</v>
      </c>
      <c r="AJ105">
        <v>90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61056427</v>
      </c>
      <c r="C106">
        <v>61051759</v>
      </c>
      <c r="D106">
        <v>60199688</v>
      </c>
      <c r="E106">
        <v>1</v>
      </c>
      <c r="F106">
        <v>1</v>
      </c>
      <c r="G106">
        <v>1079</v>
      </c>
      <c r="H106">
        <v>3</v>
      </c>
      <c r="I106" t="s">
        <v>245</v>
      </c>
      <c r="J106" t="s">
        <v>246</v>
      </c>
      <c r="K106" t="s">
        <v>247</v>
      </c>
      <c r="L106">
        <v>1348</v>
      </c>
      <c r="N106">
        <v>1009</v>
      </c>
      <c r="O106" t="s">
        <v>238</v>
      </c>
      <c r="P106" t="s">
        <v>238</v>
      </c>
      <c r="Q106">
        <v>1000</v>
      </c>
      <c r="X106">
        <v>6.0000000000000002E-5</v>
      </c>
      <c r="Y106">
        <v>11233.62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6.0000000000000002E-5</v>
      </c>
      <c r="AH106">
        <v>2</v>
      </c>
      <c r="AI106">
        <v>61056427</v>
      </c>
      <c r="AJ106">
        <v>91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ROW(Source!A83)</f>
        <v>83</v>
      </c>
      <c r="B107">
        <v>61056428</v>
      </c>
      <c r="C107">
        <v>61051759</v>
      </c>
      <c r="D107">
        <v>60206199</v>
      </c>
      <c r="E107">
        <v>1</v>
      </c>
      <c r="F107">
        <v>1</v>
      </c>
      <c r="G107">
        <v>1079</v>
      </c>
      <c r="H107">
        <v>3</v>
      </c>
      <c r="I107" t="s">
        <v>248</v>
      </c>
      <c r="J107" t="s">
        <v>249</v>
      </c>
      <c r="K107" t="s">
        <v>250</v>
      </c>
      <c r="L107">
        <v>1346</v>
      </c>
      <c r="N107">
        <v>1009</v>
      </c>
      <c r="O107" t="s">
        <v>36</v>
      </c>
      <c r="P107" t="s">
        <v>36</v>
      </c>
      <c r="Q107">
        <v>1</v>
      </c>
      <c r="X107">
        <v>0.8</v>
      </c>
      <c r="Y107">
        <v>25.8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</v>
      </c>
      <c r="AH107">
        <v>2</v>
      </c>
      <c r="AI107">
        <v>61056428</v>
      </c>
      <c r="AJ107">
        <v>92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ROW(Source!A83)</f>
        <v>83</v>
      </c>
      <c r="B108">
        <v>61056429</v>
      </c>
      <c r="C108">
        <v>61051759</v>
      </c>
      <c r="D108">
        <v>60199967</v>
      </c>
      <c r="E108">
        <v>1</v>
      </c>
      <c r="F108">
        <v>1</v>
      </c>
      <c r="G108">
        <v>1079</v>
      </c>
      <c r="H108">
        <v>3</v>
      </c>
      <c r="I108" t="s">
        <v>251</v>
      </c>
      <c r="J108" t="s">
        <v>252</v>
      </c>
      <c r="K108" t="s">
        <v>253</v>
      </c>
      <c r="L108">
        <v>1348</v>
      </c>
      <c r="N108">
        <v>1009</v>
      </c>
      <c r="O108" t="s">
        <v>238</v>
      </c>
      <c r="P108" t="s">
        <v>238</v>
      </c>
      <c r="Q108">
        <v>1000</v>
      </c>
      <c r="X108">
        <v>5.0000000000000001E-4</v>
      </c>
      <c r="Y108">
        <v>60960.43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5.0000000000000001E-4</v>
      </c>
      <c r="AH108">
        <v>2</v>
      </c>
      <c r="AI108">
        <v>61056429</v>
      </c>
      <c r="AJ108">
        <v>93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61056430</v>
      </c>
      <c r="C109">
        <v>61051759</v>
      </c>
      <c r="D109">
        <v>60199990</v>
      </c>
      <c r="E109">
        <v>1</v>
      </c>
      <c r="F109">
        <v>1</v>
      </c>
      <c r="G109">
        <v>1079</v>
      </c>
      <c r="H109">
        <v>3</v>
      </c>
      <c r="I109" t="s">
        <v>254</v>
      </c>
      <c r="J109" t="s">
        <v>255</v>
      </c>
      <c r="K109" t="s">
        <v>256</v>
      </c>
      <c r="L109">
        <v>1348</v>
      </c>
      <c r="N109">
        <v>1009</v>
      </c>
      <c r="O109" t="s">
        <v>238</v>
      </c>
      <c r="P109" t="s">
        <v>238</v>
      </c>
      <c r="Q109">
        <v>1000</v>
      </c>
      <c r="X109">
        <v>4.0000000000000003E-5</v>
      </c>
      <c r="Y109">
        <v>7973.67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4.0000000000000003E-5</v>
      </c>
      <c r="AH109">
        <v>2</v>
      </c>
      <c r="AI109">
        <v>61056430</v>
      </c>
      <c r="AJ109">
        <v>94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61056431</v>
      </c>
      <c r="C110">
        <v>61051759</v>
      </c>
      <c r="D110">
        <v>60223383</v>
      </c>
      <c r="E110">
        <v>1</v>
      </c>
      <c r="F110">
        <v>1</v>
      </c>
      <c r="G110">
        <v>1079</v>
      </c>
      <c r="H110">
        <v>3</v>
      </c>
      <c r="I110" t="s">
        <v>257</v>
      </c>
      <c r="J110" t="s">
        <v>258</v>
      </c>
      <c r="K110" t="s">
        <v>259</v>
      </c>
      <c r="L110">
        <v>1356</v>
      </c>
      <c r="N110">
        <v>1010</v>
      </c>
      <c r="O110" t="s">
        <v>260</v>
      </c>
      <c r="P110" t="s">
        <v>260</v>
      </c>
      <c r="Q110">
        <v>1000</v>
      </c>
      <c r="X110">
        <v>4.0999999999999999E-4</v>
      </c>
      <c r="Y110">
        <v>226.66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4.0999999999999999E-4</v>
      </c>
      <c r="AH110">
        <v>2</v>
      </c>
      <c r="AI110">
        <v>61056431</v>
      </c>
      <c r="AJ110">
        <v>95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61056432</v>
      </c>
      <c r="C111">
        <v>61051759</v>
      </c>
      <c r="D111">
        <v>60223044</v>
      </c>
      <c r="E111">
        <v>1</v>
      </c>
      <c r="F111">
        <v>1</v>
      </c>
      <c r="G111">
        <v>1079</v>
      </c>
      <c r="H111">
        <v>3</v>
      </c>
      <c r="I111" t="s">
        <v>261</v>
      </c>
      <c r="J111" t="s">
        <v>262</v>
      </c>
      <c r="K111" t="s">
        <v>263</v>
      </c>
      <c r="L111">
        <v>1301</v>
      </c>
      <c r="N111">
        <v>1003</v>
      </c>
      <c r="O111" t="s">
        <v>114</v>
      </c>
      <c r="P111" t="s">
        <v>114</v>
      </c>
      <c r="Q111">
        <v>1</v>
      </c>
      <c r="X111">
        <v>0.96</v>
      </c>
      <c r="Y111">
        <v>0.7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0.96</v>
      </c>
      <c r="AH111">
        <v>2</v>
      </c>
      <c r="AI111">
        <v>61056432</v>
      </c>
      <c r="AJ111">
        <v>96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61056433</v>
      </c>
      <c r="C112">
        <v>61051759</v>
      </c>
      <c r="D112">
        <v>60223046</v>
      </c>
      <c r="E112">
        <v>1</v>
      </c>
      <c r="F112">
        <v>1</v>
      </c>
      <c r="G112">
        <v>1079</v>
      </c>
      <c r="H112">
        <v>3</v>
      </c>
      <c r="I112" t="s">
        <v>264</v>
      </c>
      <c r="J112" t="s">
        <v>265</v>
      </c>
      <c r="K112" t="s">
        <v>266</v>
      </c>
      <c r="L112">
        <v>1356</v>
      </c>
      <c r="N112">
        <v>1010</v>
      </c>
      <c r="O112" t="s">
        <v>260</v>
      </c>
      <c r="P112" t="s">
        <v>260</v>
      </c>
      <c r="Q112">
        <v>1000</v>
      </c>
      <c r="X112">
        <v>8.3199999999999993E-3</v>
      </c>
      <c r="Y112">
        <v>6.44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8.3199999999999993E-3</v>
      </c>
      <c r="AH112">
        <v>2</v>
      </c>
      <c r="AI112">
        <v>61056433</v>
      </c>
      <c r="AJ112">
        <v>97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61056434</v>
      </c>
      <c r="C113">
        <v>61051759</v>
      </c>
      <c r="D113">
        <v>60149692</v>
      </c>
      <c r="E113">
        <v>1079</v>
      </c>
      <c r="F113">
        <v>1</v>
      </c>
      <c r="G113">
        <v>1079</v>
      </c>
      <c r="H113">
        <v>3</v>
      </c>
      <c r="I113" t="s">
        <v>278</v>
      </c>
      <c r="J113" t="s">
        <v>3</v>
      </c>
      <c r="K113" t="s">
        <v>279</v>
      </c>
      <c r="L113">
        <v>1303</v>
      </c>
      <c r="N113">
        <v>1003</v>
      </c>
      <c r="O113" t="s">
        <v>280</v>
      </c>
      <c r="P113" t="s">
        <v>280</v>
      </c>
      <c r="Q113">
        <v>1000</v>
      </c>
      <c r="X113">
        <v>0.10199999999999999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0.10199999999999999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61056435</v>
      </c>
      <c r="C114">
        <v>61051759</v>
      </c>
      <c r="D114">
        <v>60154640</v>
      </c>
      <c r="E114">
        <v>1079</v>
      </c>
      <c r="F114">
        <v>1</v>
      </c>
      <c r="G114">
        <v>1079</v>
      </c>
      <c r="H114">
        <v>3</v>
      </c>
      <c r="I114" t="s">
        <v>281</v>
      </c>
      <c r="J114" t="s">
        <v>3</v>
      </c>
      <c r="K114" t="s">
        <v>282</v>
      </c>
      <c r="L114">
        <v>1354</v>
      </c>
      <c r="N114">
        <v>1010</v>
      </c>
      <c r="O114" t="s">
        <v>283</v>
      </c>
      <c r="P114" t="s">
        <v>283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ROW(Source!A85)</f>
        <v>85</v>
      </c>
      <c r="B115">
        <v>62222040</v>
      </c>
      <c r="C115">
        <v>61051792</v>
      </c>
      <c r="D115">
        <v>60134058</v>
      </c>
      <c r="E115">
        <v>1079</v>
      </c>
      <c r="F115">
        <v>1</v>
      </c>
      <c r="G115">
        <v>1079</v>
      </c>
      <c r="H115">
        <v>1</v>
      </c>
      <c r="I115" t="s">
        <v>205</v>
      </c>
      <c r="J115" t="s">
        <v>3</v>
      </c>
      <c r="K115" t="s">
        <v>206</v>
      </c>
      <c r="L115">
        <v>1191</v>
      </c>
      <c r="N115">
        <v>1013</v>
      </c>
      <c r="O115" t="s">
        <v>207</v>
      </c>
      <c r="P115" t="s">
        <v>207</v>
      </c>
      <c r="Q115">
        <v>1</v>
      </c>
      <c r="X115">
        <v>3.19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3.19</v>
      </c>
      <c r="AH115">
        <v>2</v>
      </c>
      <c r="AI115">
        <v>62222040</v>
      </c>
      <c r="AJ115">
        <v>98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ROW(Source!A85)</f>
        <v>85</v>
      </c>
      <c r="B116">
        <v>62222041</v>
      </c>
      <c r="C116">
        <v>61051792</v>
      </c>
      <c r="D116">
        <v>60231225</v>
      </c>
      <c r="E116">
        <v>1</v>
      </c>
      <c r="F116">
        <v>1</v>
      </c>
      <c r="G116">
        <v>1079</v>
      </c>
      <c r="H116">
        <v>2</v>
      </c>
      <c r="I116" t="s">
        <v>267</v>
      </c>
      <c r="J116" t="s">
        <v>268</v>
      </c>
      <c r="K116" t="s">
        <v>269</v>
      </c>
      <c r="L116">
        <v>1368</v>
      </c>
      <c r="N116">
        <v>1011</v>
      </c>
      <c r="O116" t="s">
        <v>211</v>
      </c>
      <c r="P116" t="s">
        <v>211</v>
      </c>
      <c r="Q116">
        <v>1</v>
      </c>
      <c r="X116">
        <v>0.55000000000000004</v>
      </c>
      <c r="Y116">
        <v>0</v>
      </c>
      <c r="Z116">
        <v>0.12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0.55000000000000004</v>
      </c>
      <c r="AH116">
        <v>2</v>
      </c>
      <c r="AI116">
        <v>62222041</v>
      </c>
      <c r="AJ116">
        <v>99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ROW(Source!A85)</f>
        <v>85</v>
      </c>
      <c r="B117">
        <v>62222042</v>
      </c>
      <c r="C117">
        <v>61051792</v>
      </c>
      <c r="D117">
        <v>60231385</v>
      </c>
      <c r="E117">
        <v>1</v>
      </c>
      <c r="F117">
        <v>1</v>
      </c>
      <c r="G117">
        <v>1079</v>
      </c>
      <c r="H117">
        <v>2</v>
      </c>
      <c r="I117" t="s">
        <v>218</v>
      </c>
      <c r="J117" t="s">
        <v>219</v>
      </c>
      <c r="K117" t="s">
        <v>220</v>
      </c>
      <c r="L117">
        <v>1368</v>
      </c>
      <c r="N117">
        <v>1011</v>
      </c>
      <c r="O117" t="s">
        <v>211</v>
      </c>
      <c r="P117" t="s">
        <v>211</v>
      </c>
      <c r="Q117">
        <v>1</v>
      </c>
      <c r="X117">
        <v>0.01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0.01</v>
      </c>
      <c r="AH117">
        <v>2</v>
      </c>
      <c r="AI117">
        <v>62222042</v>
      </c>
      <c r="AJ117">
        <v>100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ROW(Source!A85)</f>
        <v>85</v>
      </c>
      <c r="B118">
        <v>62222043</v>
      </c>
      <c r="C118">
        <v>61051792</v>
      </c>
      <c r="D118">
        <v>60201236</v>
      </c>
      <c r="E118">
        <v>1</v>
      </c>
      <c r="F118">
        <v>1</v>
      </c>
      <c r="G118">
        <v>1079</v>
      </c>
      <c r="H118">
        <v>3</v>
      </c>
      <c r="I118" t="s">
        <v>270</v>
      </c>
      <c r="J118" t="s">
        <v>271</v>
      </c>
      <c r="K118" t="s">
        <v>272</v>
      </c>
      <c r="L118">
        <v>1346</v>
      </c>
      <c r="N118">
        <v>1009</v>
      </c>
      <c r="O118" t="s">
        <v>36</v>
      </c>
      <c r="P118" t="s">
        <v>36</v>
      </c>
      <c r="Q118">
        <v>1</v>
      </c>
      <c r="X118">
        <v>1.7092000000000001</v>
      </c>
      <c r="Y118">
        <v>6.25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1.7092000000000001</v>
      </c>
      <c r="AH118">
        <v>2</v>
      </c>
      <c r="AI118">
        <v>62222043</v>
      </c>
      <c r="AJ118">
        <v>101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ROW(Source!A85)</f>
        <v>85</v>
      </c>
      <c r="B119">
        <v>62222044</v>
      </c>
      <c r="C119">
        <v>61051792</v>
      </c>
      <c r="D119">
        <v>60154605</v>
      </c>
      <c r="E119">
        <v>1079</v>
      </c>
      <c r="F119">
        <v>1</v>
      </c>
      <c r="G119">
        <v>1079</v>
      </c>
      <c r="H119">
        <v>3</v>
      </c>
      <c r="I119" t="s">
        <v>284</v>
      </c>
      <c r="J119" t="s">
        <v>3</v>
      </c>
      <c r="K119" t="s">
        <v>285</v>
      </c>
      <c r="L119">
        <v>1391</v>
      </c>
      <c r="N119">
        <v>1013</v>
      </c>
      <c r="O119" t="s">
        <v>127</v>
      </c>
      <c r="P119" t="s">
        <v>127</v>
      </c>
      <c r="Q119">
        <v>1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ROW(Source!A87)</f>
        <v>87</v>
      </c>
      <c r="B120">
        <v>62222046</v>
      </c>
      <c r="C120">
        <v>61051803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205</v>
      </c>
      <c r="J120" t="s">
        <v>3</v>
      </c>
      <c r="K120" t="s">
        <v>206</v>
      </c>
      <c r="L120">
        <v>1191</v>
      </c>
      <c r="N120">
        <v>1013</v>
      </c>
      <c r="O120" t="s">
        <v>207</v>
      </c>
      <c r="P120" t="s">
        <v>207</v>
      </c>
      <c r="Q120">
        <v>1</v>
      </c>
      <c r="X120">
        <v>38.4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38.4</v>
      </c>
      <c r="AH120">
        <v>2</v>
      </c>
      <c r="AI120">
        <v>62222046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ROW(Source!A87)</f>
        <v>87</v>
      </c>
      <c r="B121">
        <v>62222047</v>
      </c>
      <c r="C121">
        <v>61051803</v>
      </c>
      <c r="D121">
        <v>60148593</v>
      </c>
      <c r="E121">
        <v>1079</v>
      </c>
      <c r="F121">
        <v>1</v>
      </c>
      <c r="G121">
        <v>1079</v>
      </c>
      <c r="H121">
        <v>3</v>
      </c>
      <c r="I121" t="s">
        <v>286</v>
      </c>
      <c r="J121" t="s">
        <v>3</v>
      </c>
      <c r="K121" t="s">
        <v>287</v>
      </c>
      <c r="L121">
        <v>1354</v>
      </c>
      <c r="N121">
        <v>1010</v>
      </c>
      <c r="O121" t="s">
        <v>283</v>
      </c>
      <c r="P121" t="s">
        <v>283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ROW(Source!A89)</f>
        <v>89</v>
      </c>
      <c r="B122">
        <v>62222049</v>
      </c>
      <c r="C122">
        <v>61051808</v>
      </c>
      <c r="D122">
        <v>60134058</v>
      </c>
      <c r="E122">
        <v>1079</v>
      </c>
      <c r="F122">
        <v>1</v>
      </c>
      <c r="G122">
        <v>1079</v>
      </c>
      <c r="H122">
        <v>1</v>
      </c>
      <c r="I122" t="s">
        <v>205</v>
      </c>
      <c r="J122" t="s">
        <v>3</v>
      </c>
      <c r="K122" t="s">
        <v>206</v>
      </c>
      <c r="L122">
        <v>1191</v>
      </c>
      <c r="N122">
        <v>1013</v>
      </c>
      <c r="O122" t="s">
        <v>207</v>
      </c>
      <c r="P122" t="s">
        <v>207</v>
      </c>
      <c r="Q122">
        <v>1</v>
      </c>
      <c r="X122">
        <v>11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11</v>
      </c>
      <c r="AH122">
        <v>2</v>
      </c>
      <c r="AI122">
        <v>62222049</v>
      </c>
      <c r="AJ122">
        <v>103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ROW(Source!A89)</f>
        <v>89</v>
      </c>
      <c r="B123">
        <v>62222050</v>
      </c>
      <c r="C123">
        <v>61051808</v>
      </c>
      <c r="D123">
        <v>60231385</v>
      </c>
      <c r="E123">
        <v>1</v>
      </c>
      <c r="F123">
        <v>1</v>
      </c>
      <c r="G123">
        <v>1079</v>
      </c>
      <c r="H123">
        <v>2</v>
      </c>
      <c r="I123" t="s">
        <v>218</v>
      </c>
      <c r="J123" t="s">
        <v>219</v>
      </c>
      <c r="K123" t="s">
        <v>220</v>
      </c>
      <c r="L123">
        <v>1368</v>
      </c>
      <c r="N123">
        <v>1011</v>
      </c>
      <c r="O123" t="s">
        <v>211</v>
      </c>
      <c r="P123" t="s">
        <v>211</v>
      </c>
      <c r="Q123">
        <v>1</v>
      </c>
      <c r="X123">
        <v>1.48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1.48</v>
      </c>
      <c r="AH123">
        <v>2</v>
      </c>
      <c r="AI123">
        <v>62222050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ROW(Source!A89)</f>
        <v>89</v>
      </c>
      <c r="B124">
        <v>62222051</v>
      </c>
      <c r="C124">
        <v>61051808</v>
      </c>
      <c r="D124">
        <v>60230717</v>
      </c>
      <c r="E124">
        <v>1</v>
      </c>
      <c r="F124">
        <v>1</v>
      </c>
      <c r="G124">
        <v>1079</v>
      </c>
      <c r="H124">
        <v>2</v>
      </c>
      <c r="I124" t="s">
        <v>242</v>
      </c>
      <c r="J124" t="s">
        <v>243</v>
      </c>
      <c r="K124" t="s">
        <v>244</v>
      </c>
      <c r="L124">
        <v>1368</v>
      </c>
      <c r="N124">
        <v>1011</v>
      </c>
      <c r="O124" t="s">
        <v>211</v>
      </c>
      <c r="P124" t="s">
        <v>211</v>
      </c>
      <c r="Q124">
        <v>1</v>
      </c>
      <c r="X124">
        <v>2.4</v>
      </c>
      <c r="Y124">
        <v>0</v>
      </c>
      <c r="Z124">
        <v>0.73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2.4</v>
      </c>
      <c r="AH124">
        <v>2</v>
      </c>
      <c r="AI124">
        <v>62222051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ROW(Source!A89)</f>
        <v>89</v>
      </c>
      <c r="B125">
        <v>62222052</v>
      </c>
      <c r="C125">
        <v>61051808</v>
      </c>
      <c r="D125">
        <v>60230753</v>
      </c>
      <c r="E125">
        <v>1</v>
      </c>
      <c r="F125">
        <v>1</v>
      </c>
      <c r="G125">
        <v>1079</v>
      </c>
      <c r="H125">
        <v>2</v>
      </c>
      <c r="I125" t="s">
        <v>273</v>
      </c>
      <c r="J125" t="s">
        <v>274</v>
      </c>
      <c r="K125" t="s">
        <v>275</v>
      </c>
      <c r="L125">
        <v>1368</v>
      </c>
      <c r="N125">
        <v>1011</v>
      </c>
      <c r="O125" t="s">
        <v>211</v>
      </c>
      <c r="P125" t="s">
        <v>211</v>
      </c>
      <c r="Q125">
        <v>1</v>
      </c>
      <c r="X125">
        <v>2.4</v>
      </c>
      <c r="Y125">
        <v>0</v>
      </c>
      <c r="Z125">
        <v>4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2.4</v>
      </c>
      <c r="AH125">
        <v>2</v>
      </c>
      <c r="AI125">
        <v>62222052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ROW(Source!A89)</f>
        <v>89</v>
      </c>
      <c r="B126">
        <v>62222053</v>
      </c>
      <c r="C126">
        <v>61051808</v>
      </c>
      <c r="D126">
        <v>60199688</v>
      </c>
      <c r="E126">
        <v>1</v>
      </c>
      <c r="F126">
        <v>1</v>
      </c>
      <c r="G126">
        <v>1079</v>
      </c>
      <c r="H126">
        <v>3</v>
      </c>
      <c r="I126" t="s">
        <v>245</v>
      </c>
      <c r="J126" t="s">
        <v>246</v>
      </c>
      <c r="K126" t="s">
        <v>247</v>
      </c>
      <c r="L126">
        <v>1348</v>
      </c>
      <c r="N126">
        <v>1009</v>
      </c>
      <c r="O126" t="s">
        <v>238</v>
      </c>
      <c r="P126" t="s">
        <v>238</v>
      </c>
      <c r="Q126">
        <v>1000</v>
      </c>
      <c r="X126">
        <v>6.0000000000000002E-5</v>
      </c>
      <c r="Y126">
        <v>11233.62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6.0000000000000002E-5</v>
      </c>
      <c r="AH126">
        <v>2</v>
      </c>
      <c r="AI126">
        <v>62222053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ROW(Source!A89)</f>
        <v>89</v>
      </c>
      <c r="B127">
        <v>62222054</v>
      </c>
      <c r="C127">
        <v>61051808</v>
      </c>
      <c r="D127">
        <v>60206199</v>
      </c>
      <c r="E127">
        <v>1</v>
      </c>
      <c r="F127">
        <v>1</v>
      </c>
      <c r="G127">
        <v>1079</v>
      </c>
      <c r="H127">
        <v>3</v>
      </c>
      <c r="I127" t="s">
        <v>248</v>
      </c>
      <c r="J127" t="s">
        <v>249</v>
      </c>
      <c r="K127" t="s">
        <v>250</v>
      </c>
      <c r="L127">
        <v>1346</v>
      </c>
      <c r="N127">
        <v>1009</v>
      </c>
      <c r="O127" t="s">
        <v>36</v>
      </c>
      <c r="P127" t="s">
        <v>36</v>
      </c>
      <c r="Q127">
        <v>1</v>
      </c>
      <c r="X127">
        <v>0.8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0.8</v>
      </c>
      <c r="AH127">
        <v>2</v>
      </c>
      <c r="AI127">
        <v>62222054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ROW(Source!A89)</f>
        <v>89</v>
      </c>
      <c r="B128">
        <v>62222055</v>
      </c>
      <c r="C128">
        <v>61051808</v>
      </c>
      <c r="D128">
        <v>60199967</v>
      </c>
      <c r="E128">
        <v>1</v>
      </c>
      <c r="F128">
        <v>1</v>
      </c>
      <c r="G128">
        <v>1079</v>
      </c>
      <c r="H128">
        <v>3</v>
      </c>
      <c r="I128" t="s">
        <v>251</v>
      </c>
      <c r="J128" t="s">
        <v>252</v>
      </c>
      <c r="K128" t="s">
        <v>253</v>
      </c>
      <c r="L128">
        <v>1348</v>
      </c>
      <c r="N128">
        <v>1009</v>
      </c>
      <c r="O128" t="s">
        <v>238</v>
      </c>
      <c r="P128" t="s">
        <v>238</v>
      </c>
      <c r="Q128">
        <v>1000</v>
      </c>
      <c r="X128">
        <v>5.0000000000000001E-4</v>
      </c>
      <c r="Y128">
        <v>60960.43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5.0000000000000001E-4</v>
      </c>
      <c r="AH128">
        <v>2</v>
      </c>
      <c r="AI128">
        <v>62222055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ROW(Source!A89)</f>
        <v>89</v>
      </c>
      <c r="B129">
        <v>62222056</v>
      </c>
      <c r="C129">
        <v>61051808</v>
      </c>
      <c r="D129">
        <v>60199990</v>
      </c>
      <c r="E129">
        <v>1</v>
      </c>
      <c r="F129">
        <v>1</v>
      </c>
      <c r="G129">
        <v>1079</v>
      </c>
      <c r="H129">
        <v>3</v>
      </c>
      <c r="I129" t="s">
        <v>254</v>
      </c>
      <c r="J129" t="s">
        <v>255</v>
      </c>
      <c r="K129" t="s">
        <v>256</v>
      </c>
      <c r="L129">
        <v>1348</v>
      </c>
      <c r="N129">
        <v>1009</v>
      </c>
      <c r="O129" t="s">
        <v>238</v>
      </c>
      <c r="P129" t="s">
        <v>238</v>
      </c>
      <c r="Q129">
        <v>1000</v>
      </c>
      <c r="X129">
        <v>4.0000000000000003E-5</v>
      </c>
      <c r="Y129">
        <v>7973.67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4.0000000000000003E-5</v>
      </c>
      <c r="AH129">
        <v>2</v>
      </c>
      <c r="AI129">
        <v>62222056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ROW(Source!A89)</f>
        <v>89</v>
      </c>
      <c r="B130">
        <v>62222057</v>
      </c>
      <c r="C130">
        <v>61051808</v>
      </c>
      <c r="D130">
        <v>60223383</v>
      </c>
      <c r="E130">
        <v>1</v>
      </c>
      <c r="F130">
        <v>1</v>
      </c>
      <c r="G130">
        <v>1079</v>
      </c>
      <c r="H130">
        <v>3</v>
      </c>
      <c r="I130" t="s">
        <v>257</v>
      </c>
      <c r="J130" t="s">
        <v>258</v>
      </c>
      <c r="K130" t="s">
        <v>259</v>
      </c>
      <c r="L130">
        <v>1356</v>
      </c>
      <c r="N130">
        <v>1010</v>
      </c>
      <c r="O130" t="s">
        <v>260</v>
      </c>
      <c r="P130" t="s">
        <v>260</v>
      </c>
      <c r="Q130">
        <v>1000</v>
      </c>
      <c r="X130">
        <v>4.0000000000000001E-3</v>
      </c>
      <c r="Y130">
        <v>226.66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4.0000000000000001E-3</v>
      </c>
      <c r="AH130">
        <v>2</v>
      </c>
      <c r="AI130">
        <v>62222057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ROW(Source!A89)</f>
        <v>89</v>
      </c>
      <c r="B131">
        <v>62222058</v>
      </c>
      <c r="C131">
        <v>61051808</v>
      </c>
      <c r="D131">
        <v>60223044</v>
      </c>
      <c r="E131">
        <v>1</v>
      </c>
      <c r="F131">
        <v>1</v>
      </c>
      <c r="G131">
        <v>1079</v>
      </c>
      <c r="H131">
        <v>3</v>
      </c>
      <c r="I131" t="s">
        <v>261</v>
      </c>
      <c r="J131" t="s">
        <v>262</v>
      </c>
      <c r="K131" t="s">
        <v>263</v>
      </c>
      <c r="L131">
        <v>1301</v>
      </c>
      <c r="N131">
        <v>1003</v>
      </c>
      <c r="O131" t="s">
        <v>114</v>
      </c>
      <c r="P131" t="s">
        <v>114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0.96</v>
      </c>
      <c r="AH131">
        <v>2</v>
      </c>
      <c r="AI131">
        <v>62222058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ROW(Source!A89)</f>
        <v>89</v>
      </c>
      <c r="B132">
        <v>62222059</v>
      </c>
      <c r="C132">
        <v>61051808</v>
      </c>
      <c r="D132">
        <v>60223046</v>
      </c>
      <c r="E132">
        <v>1</v>
      </c>
      <c r="F132">
        <v>1</v>
      </c>
      <c r="G132">
        <v>1079</v>
      </c>
      <c r="H132">
        <v>3</v>
      </c>
      <c r="I132" t="s">
        <v>264</v>
      </c>
      <c r="J132" t="s">
        <v>265</v>
      </c>
      <c r="K132" t="s">
        <v>266</v>
      </c>
      <c r="L132">
        <v>1356</v>
      </c>
      <c r="N132">
        <v>1010</v>
      </c>
      <c r="O132" t="s">
        <v>260</v>
      </c>
      <c r="P132" t="s">
        <v>260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8.3199999999999993E-3</v>
      </c>
      <c r="AH132">
        <v>2</v>
      </c>
      <c r="AI132">
        <v>62222059</v>
      </c>
      <c r="AJ132">
        <v>113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ROW(Source!A89)</f>
        <v>89</v>
      </c>
      <c r="B133">
        <v>62222060</v>
      </c>
      <c r="C133">
        <v>61051808</v>
      </c>
      <c r="D133">
        <v>60149692</v>
      </c>
      <c r="E133">
        <v>1079</v>
      </c>
      <c r="F133">
        <v>1</v>
      </c>
      <c r="G133">
        <v>1079</v>
      </c>
      <c r="H133">
        <v>3</v>
      </c>
      <c r="I133" t="s">
        <v>278</v>
      </c>
      <c r="J133" t="s">
        <v>3</v>
      </c>
      <c r="K133" t="s">
        <v>279</v>
      </c>
      <c r="L133">
        <v>1303</v>
      </c>
      <c r="N133">
        <v>1003</v>
      </c>
      <c r="O133" t="s">
        <v>280</v>
      </c>
      <c r="P133" t="s">
        <v>280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ROW(Source!A89)</f>
        <v>89</v>
      </c>
      <c r="B134">
        <v>62222061</v>
      </c>
      <c r="C134">
        <v>61051808</v>
      </c>
      <c r="D134">
        <v>60154640</v>
      </c>
      <c r="E134">
        <v>1079</v>
      </c>
      <c r="F134">
        <v>1</v>
      </c>
      <c r="G134">
        <v>1079</v>
      </c>
      <c r="H134">
        <v>3</v>
      </c>
      <c r="I134" t="s">
        <v>281</v>
      </c>
      <c r="J134" t="s">
        <v>3</v>
      </c>
      <c r="K134" t="s">
        <v>282</v>
      </c>
      <c r="L134">
        <v>1354</v>
      </c>
      <c r="N134">
        <v>1010</v>
      </c>
      <c r="O134" t="s">
        <v>283</v>
      </c>
      <c r="P134" t="s">
        <v>283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ROW(Source!A90)</f>
        <v>90</v>
      </c>
      <c r="B135">
        <v>61056438</v>
      </c>
      <c r="C135">
        <v>61051833</v>
      </c>
      <c r="D135">
        <v>60134058</v>
      </c>
      <c r="E135">
        <v>1079</v>
      </c>
      <c r="F135">
        <v>1</v>
      </c>
      <c r="G135">
        <v>1079</v>
      </c>
      <c r="H135">
        <v>1</v>
      </c>
      <c r="I135" t="s">
        <v>205</v>
      </c>
      <c r="J135" t="s">
        <v>3</v>
      </c>
      <c r="K135" t="s">
        <v>206</v>
      </c>
      <c r="L135">
        <v>1191</v>
      </c>
      <c r="N135">
        <v>1013</v>
      </c>
      <c r="O135" t="s">
        <v>207</v>
      </c>
      <c r="P135" t="s">
        <v>207</v>
      </c>
      <c r="Q135">
        <v>1</v>
      </c>
      <c r="X135">
        <v>24.8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24.8</v>
      </c>
      <c r="AH135">
        <v>2</v>
      </c>
      <c r="AI135">
        <v>61056438</v>
      </c>
      <c r="AJ135">
        <v>114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ROW(Source!A90)</f>
        <v>90</v>
      </c>
      <c r="B136">
        <v>61056439</v>
      </c>
      <c r="C136">
        <v>61051833</v>
      </c>
      <c r="D136">
        <v>60231385</v>
      </c>
      <c r="E136">
        <v>1</v>
      </c>
      <c r="F136">
        <v>1</v>
      </c>
      <c r="G136">
        <v>1079</v>
      </c>
      <c r="H136">
        <v>2</v>
      </c>
      <c r="I136" t="s">
        <v>218</v>
      </c>
      <c r="J136" t="s">
        <v>219</v>
      </c>
      <c r="K136" t="s">
        <v>220</v>
      </c>
      <c r="L136">
        <v>1368</v>
      </c>
      <c r="N136">
        <v>1011</v>
      </c>
      <c r="O136" t="s">
        <v>211</v>
      </c>
      <c r="P136" t="s">
        <v>211</v>
      </c>
      <c r="Q136">
        <v>1</v>
      </c>
      <c r="X136">
        <v>1.49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1.49</v>
      </c>
      <c r="AH136">
        <v>2</v>
      </c>
      <c r="AI136">
        <v>61056439</v>
      </c>
      <c r="AJ136">
        <v>115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ROW(Source!A90)</f>
        <v>90</v>
      </c>
      <c r="B137">
        <v>61056440</v>
      </c>
      <c r="C137">
        <v>61051833</v>
      </c>
      <c r="D137">
        <v>60230717</v>
      </c>
      <c r="E137">
        <v>1</v>
      </c>
      <c r="F137">
        <v>1</v>
      </c>
      <c r="G137">
        <v>1079</v>
      </c>
      <c r="H137">
        <v>2</v>
      </c>
      <c r="I137" t="s">
        <v>242</v>
      </c>
      <c r="J137" t="s">
        <v>243</v>
      </c>
      <c r="K137" t="s">
        <v>244</v>
      </c>
      <c r="L137">
        <v>1368</v>
      </c>
      <c r="N137">
        <v>1011</v>
      </c>
      <c r="O137" t="s">
        <v>211</v>
      </c>
      <c r="P137" t="s">
        <v>211</v>
      </c>
      <c r="Q137">
        <v>1</v>
      </c>
      <c r="X137">
        <v>5.53</v>
      </c>
      <c r="Y137">
        <v>0</v>
      </c>
      <c r="Z137">
        <v>0.73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5.53</v>
      </c>
      <c r="AH137">
        <v>2</v>
      </c>
      <c r="AI137">
        <v>61056440</v>
      </c>
      <c r="AJ137">
        <v>116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ROW(Source!A90)</f>
        <v>90</v>
      </c>
      <c r="B138">
        <v>61056441</v>
      </c>
      <c r="C138">
        <v>61051833</v>
      </c>
      <c r="D138">
        <v>60230753</v>
      </c>
      <c r="E138">
        <v>1</v>
      </c>
      <c r="F138">
        <v>1</v>
      </c>
      <c r="G138">
        <v>1079</v>
      </c>
      <c r="H138">
        <v>2</v>
      </c>
      <c r="I138" t="s">
        <v>273</v>
      </c>
      <c r="J138" t="s">
        <v>274</v>
      </c>
      <c r="K138" t="s">
        <v>275</v>
      </c>
      <c r="L138">
        <v>1368</v>
      </c>
      <c r="N138">
        <v>1011</v>
      </c>
      <c r="O138" t="s">
        <v>211</v>
      </c>
      <c r="P138" t="s">
        <v>211</v>
      </c>
      <c r="Q138">
        <v>1</v>
      </c>
      <c r="X138">
        <v>5.14</v>
      </c>
      <c r="Y138">
        <v>0</v>
      </c>
      <c r="Z138">
        <v>4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5.14</v>
      </c>
      <c r="AH138">
        <v>2</v>
      </c>
      <c r="AI138">
        <v>61056441</v>
      </c>
      <c r="AJ138">
        <v>117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ROW(Source!A90)</f>
        <v>90</v>
      </c>
      <c r="B139">
        <v>61056442</v>
      </c>
      <c r="C139">
        <v>61051833</v>
      </c>
      <c r="D139">
        <v>60199688</v>
      </c>
      <c r="E139">
        <v>1</v>
      </c>
      <c r="F139">
        <v>1</v>
      </c>
      <c r="G139">
        <v>1079</v>
      </c>
      <c r="H139">
        <v>3</v>
      </c>
      <c r="I139" t="s">
        <v>245</v>
      </c>
      <c r="J139" t="s">
        <v>246</v>
      </c>
      <c r="K139" t="s">
        <v>247</v>
      </c>
      <c r="L139">
        <v>1348</v>
      </c>
      <c r="N139">
        <v>1009</v>
      </c>
      <c r="O139" t="s">
        <v>238</v>
      </c>
      <c r="P139" t="s">
        <v>238</v>
      </c>
      <c r="Q139">
        <v>1000</v>
      </c>
      <c r="X139">
        <v>6.0000000000000002E-5</v>
      </c>
      <c r="Y139">
        <v>11233.62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6.0000000000000002E-5</v>
      </c>
      <c r="AH139">
        <v>2</v>
      </c>
      <c r="AI139">
        <v>61056442</v>
      </c>
      <c r="AJ139">
        <v>118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ROW(Source!A90)</f>
        <v>90</v>
      </c>
      <c r="B140">
        <v>61056443</v>
      </c>
      <c r="C140">
        <v>61051833</v>
      </c>
      <c r="D140">
        <v>60206199</v>
      </c>
      <c r="E140">
        <v>1</v>
      </c>
      <c r="F140">
        <v>1</v>
      </c>
      <c r="G140">
        <v>1079</v>
      </c>
      <c r="H140">
        <v>3</v>
      </c>
      <c r="I140" t="s">
        <v>248</v>
      </c>
      <c r="J140" t="s">
        <v>249</v>
      </c>
      <c r="K140" t="s">
        <v>250</v>
      </c>
      <c r="L140">
        <v>1346</v>
      </c>
      <c r="N140">
        <v>1009</v>
      </c>
      <c r="O140" t="s">
        <v>36</v>
      </c>
      <c r="P140" t="s">
        <v>36</v>
      </c>
      <c r="Q140">
        <v>1</v>
      </c>
      <c r="X140">
        <v>0.8</v>
      </c>
      <c r="Y140">
        <v>25.8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61056443</v>
      </c>
      <c r="AJ140">
        <v>119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ROW(Source!A90)</f>
        <v>90</v>
      </c>
      <c r="B141">
        <v>61056444</v>
      </c>
      <c r="C141">
        <v>61051833</v>
      </c>
      <c r="D141">
        <v>60199967</v>
      </c>
      <c r="E141">
        <v>1</v>
      </c>
      <c r="F141">
        <v>1</v>
      </c>
      <c r="G141">
        <v>1079</v>
      </c>
      <c r="H141">
        <v>3</v>
      </c>
      <c r="I141" t="s">
        <v>251</v>
      </c>
      <c r="J141" t="s">
        <v>252</v>
      </c>
      <c r="K141" t="s">
        <v>253</v>
      </c>
      <c r="L141">
        <v>1348</v>
      </c>
      <c r="N141">
        <v>1009</v>
      </c>
      <c r="O141" t="s">
        <v>238</v>
      </c>
      <c r="P141" t="s">
        <v>238</v>
      </c>
      <c r="Q141">
        <v>1000</v>
      </c>
      <c r="X141">
        <v>5.0000000000000001E-4</v>
      </c>
      <c r="Y141">
        <v>60960.43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5.0000000000000001E-4</v>
      </c>
      <c r="AH141">
        <v>2</v>
      </c>
      <c r="AI141">
        <v>61056444</v>
      </c>
      <c r="AJ141">
        <v>120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ROW(Source!A90)</f>
        <v>90</v>
      </c>
      <c r="B142">
        <v>61056445</v>
      </c>
      <c r="C142">
        <v>61051833</v>
      </c>
      <c r="D142">
        <v>60199990</v>
      </c>
      <c r="E142">
        <v>1</v>
      </c>
      <c r="F142">
        <v>1</v>
      </c>
      <c r="G142">
        <v>1079</v>
      </c>
      <c r="H142">
        <v>3</v>
      </c>
      <c r="I142" t="s">
        <v>254</v>
      </c>
      <c r="J142" t="s">
        <v>255</v>
      </c>
      <c r="K142" t="s">
        <v>256</v>
      </c>
      <c r="L142">
        <v>1348</v>
      </c>
      <c r="N142">
        <v>1009</v>
      </c>
      <c r="O142" t="s">
        <v>238</v>
      </c>
      <c r="P142" t="s">
        <v>238</v>
      </c>
      <c r="Q142">
        <v>1000</v>
      </c>
      <c r="X142">
        <v>4.0000000000000003E-5</v>
      </c>
      <c r="Y142">
        <v>7973.67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4.0000000000000003E-5</v>
      </c>
      <c r="AH142">
        <v>2</v>
      </c>
      <c r="AI142">
        <v>61056445</v>
      </c>
      <c r="AJ142">
        <v>121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ROW(Source!A90)</f>
        <v>90</v>
      </c>
      <c r="B143">
        <v>61056446</v>
      </c>
      <c r="C143">
        <v>61051833</v>
      </c>
      <c r="D143">
        <v>60223383</v>
      </c>
      <c r="E143">
        <v>1</v>
      </c>
      <c r="F143">
        <v>1</v>
      </c>
      <c r="G143">
        <v>1079</v>
      </c>
      <c r="H143">
        <v>3</v>
      </c>
      <c r="I143" t="s">
        <v>257</v>
      </c>
      <c r="J143" t="s">
        <v>258</v>
      </c>
      <c r="K143" t="s">
        <v>259</v>
      </c>
      <c r="L143">
        <v>1356</v>
      </c>
      <c r="N143">
        <v>1010</v>
      </c>
      <c r="O143" t="s">
        <v>260</v>
      </c>
      <c r="P143" t="s">
        <v>260</v>
      </c>
      <c r="Q143">
        <v>1000</v>
      </c>
      <c r="X143">
        <v>4.0999999999999999E-4</v>
      </c>
      <c r="Y143">
        <v>226.66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4.0999999999999999E-4</v>
      </c>
      <c r="AH143">
        <v>2</v>
      </c>
      <c r="AI143">
        <v>61056446</v>
      </c>
      <c r="AJ143">
        <v>122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ROW(Source!A90)</f>
        <v>90</v>
      </c>
      <c r="B144">
        <v>61056447</v>
      </c>
      <c r="C144">
        <v>61051833</v>
      </c>
      <c r="D144">
        <v>60223044</v>
      </c>
      <c r="E144">
        <v>1</v>
      </c>
      <c r="F144">
        <v>1</v>
      </c>
      <c r="G144">
        <v>1079</v>
      </c>
      <c r="H144">
        <v>3</v>
      </c>
      <c r="I144" t="s">
        <v>261</v>
      </c>
      <c r="J144" t="s">
        <v>262</v>
      </c>
      <c r="K144" t="s">
        <v>263</v>
      </c>
      <c r="L144">
        <v>1301</v>
      </c>
      <c r="N144">
        <v>1003</v>
      </c>
      <c r="O144" t="s">
        <v>114</v>
      </c>
      <c r="P144" t="s">
        <v>114</v>
      </c>
      <c r="Q144">
        <v>1</v>
      </c>
      <c r="X144">
        <v>0.96</v>
      </c>
      <c r="Y144">
        <v>0.7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0.96</v>
      </c>
      <c r="AH144">
        <v>2</v>
      </c>
      <c r="AI144">
        <v>61056447</v>
      </c>
      <c r="AJ144">
        <v>123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ROW(Source!A90)</f>
        <v>90</v>
      </c>
      <c r="B145">
        <v>61056448</v>
      </c>
      <c r="C145">
        <v>61051833</v>
      </c>
      <c r="D145">
        <v>60223046</v>
      </c>
      <c r="E145">
        <v>1</v>
      </c>
      <c r="F145">
        <v>1</v>
      </c>
      <c r="G145">
        <v>1079</v>
      </c>
      <c r="H145">
        <v>3</v>
      </c>
      <c r="I145" t="s">
        <v>264</v>
      </c>
      <c r="J145" t="s">
        <v>265</v>
      </c>
      <c r="K145" t="s">
        <v>266</v>
      </c>
      <c r="L145">
        <v>1356</v>
      </c>
      <c r="N145">
        <v>1010</v>
      </c>
      <c r="O145" t="s">
        <v>260</v>
      </c>
      <c r="P145" t="s">
        <v>260</v>
      </c>
      <c r="Q145">
        <v>1000</v>
      </c>
      <c r="X145">
        <v>8.3199999999999993E-3</v>
      </c>
      <c r="Y145">
        <v>6.44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8.3199999999999993E-3</v>
      </c>
      <c r="AH145">
        <v>2</v>
      </c>
      <c r="AI145">
        <v>61056448</v>
      </c>
      <c r="AJ145">
        <v>124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ROW(Source!A90)</f>
        <v>90</v>
      </c>
      <c r="B146">
        <v>61056449</v>
      </c>
      <c r="C146">
        <v>61051833</v>
      </c>
      <c r="D146">
        <v>60149692</v>
      </c>
      <c r="E146">
        <v>1079</v>
      </c>
      <c r="F146">
        <v>1</v>
      </c>
      <c r="G146">
        <v>1079</v>
      </c>
      <c r="H146">
        <v>3</v>
      </c>
      <c r="I146" t="s">
        <v>278</v>
      </c>
      <c r="J146" t="s">
        <v>3</v>
      </c>
      <c r="K146" t="s">
        <v>279</v>
      </c>
      <c r="L146">
        <v>1303</v>
      </c>
      <c r="N146">
        <v>1003</v>
      </c>
      <c r="O146" t="s">
        <v>280</v>
      </c>
      <c r="P146" t="s">
        <v>280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ROW(Source!A90)</f>
        <v>90</v>
      </c>
      <c r="B147">
        <v>61056450</v>
      </c>
      <c r="C147">
        <v>61051833</v>
      </c>
      <c r="D147">
        <v>60154640</v>
      </c>
      <c r="E147">
        <v>1079</v>
      </c>
      <c r="F147">
        <v>1</v>
      </c>
      <c r="G147">
        <v>1079</v>
      </c>
      <c r="H147">
        <v>3</v>
      </c>
      <c r="I147" t="s">
        <v>281</v>
      </c>
      <c r="J147" t="s">
        <v>3</v>
      </c>
      <c r="K147" t="s">
        <v>282</v>
      </c>
      <c r="L147">
        <v>1354</v>
      </c>
      <c r="N147">
        <v>1010</v>
      </c>
      <c r="O147" t="s">
        <v>283</v>
      </c>
      <c r="P147" t="s">
        <v>283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ROW(Source!A92)</f>
        <v>92</v>
      </c>
      <c r="B148">
        <v>62222064</v>
      </c>
      <c r="C148">
        <v>61051866</v>
      </c>
      <c r="D148">
        <v>60134058</v>
      </c>
      <c r="E148">
        <v>1079</v>
      </c>
      <c r="F148">
        <v>1</v>
      </c>
      <c r="G148">
        <v>1079</v>
      </c>
      <c r="H148">
        <v>1</v>
      </c>
      <c r="I148" t="s">
        <v>205</v>
      </c>
      <c r="J148" t="s">
        <v>3</v>
      </c>
      <c r="K148" t="s">
        <v>206</v>
      </c>
      <c r="L148">
        <v>1191</v>
      </c>
      <c r="N148">
        <v>1013</v>
      </c>
      <c r="O148" t="s">
        <v>207</v>
      </c>
      <c r="P148" t="s">
        <v>207</v>
      </c>
      <c r="Q148">
        <v>1</v>
      </c>
      <c r="X148">
        <v>3.19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3.19</v>
      </c>
      <c r="AH148">
        <v>2</v>
      </c>
      <c r="AI148">
        <v>62222064</v>
      </c>
      <c r="AJ148">
        <v>125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ROW(Source!A92)</f>
        <v>92</v>
      </c>
      <c r="B149">
        <v>62222065</v>
      </c>
      <c r="C149">
        <v>61051866</v>
      </c>
      <c r="D149">
        <v>60231225</v>
      </c>
      <c r="E149">
        <v>1</v>
      </c>
      <c r="F149">
        <v>1</v>
      </c>
      <c r="G149">
        <v>1079</v>
      </c>
      <c r="H149">
        <v>2</v>
      </c>
      <c r="I149" t="s">
        <v>267</v>
      </c>
      <c r="J149" t="s">
        <v>268</v>
      </c>
      <c r="K149" t="s">
        <v>269</v>
      </c>
      <c r="L149">
        <v>1368</v>
      </c>
      <c r="N149">
        <v>1011</v>
      </c>
      <c r="O149" t="s">
        <v>211</v>
      </c>
      <c r="P149" t="s">
        <v>211</v>
      </c>
      <c r="Q149">
        <v>1</v>
      </c>
      <c r="X149">
        <v>0.55000000000000004</v>
      </c>
      <c r="Y149">
        <v>0</v>
      </c>
      <c r="Z149">
        <v>0.12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0.55000000000000004</v>
      </c>
      <c r="AH149">
        <v>2</v>
      </c>
      <c r="AI149">
        <v>62222065</v>
      </c>
      <c r="AJ149">
        <v>126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ROW(Source!A92)</f>
        <v>92</v>
      </c>
      <c r="B150">
        <v>62222066</v>
      </c>
      <c r="C150">
        <v>61051866</v>
      </c>
      <c r="D150">
        <v>60231385</v>
      </c>
      <c r="E150">
        <v>1</v>
      </c>
      <c r="F150">
        <v>1</v>
      </c>
      <c r="G150">
        <v>1079</v>
      </c>
      <c r="H150">
        <v>2</v>
      </c>
      <c r="I150" t="s">
        <v>218</v>
      </c>
      <c r="J150" t="s">
        <v>219</v>
      </c>
      <c r="K150" t="s">
        <v>220</v>
      </c>
      <c r="L150">
        <v>1368</v>
      </c>
      <c r="N150">
        <v>1011</v>
      </c>
      <c r="O150" t="s">
        <v>211</v>
      </c>
      <c r="P150" t="s">
        <v>211</v>
      </c>
      <c r="Q150">
        <v>1</v>
      </c>
      <c r="X150">
        <v>0.01</v>
      </c>
      <c r="Y150">
        <v>0</v>
      </c>
      <c r="Z150">
        <v>83.1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0.01</v>
      </c>
      <c r="AH150">
        <v>2</v>
      </c>
      <c r="AI150">
        <v>62222066</v>
      </c>
      <c r="AJ150">
        <v>127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ROW(Source!A92)</f>
        <v>92</v>
      </c>
      <c r="B151">
        <v>62222067</v>
      </c>
      <c r="C151">
        <v>61051866</v>
      </c>
      <c r="D151">
        <v>60201236</v>
      </c>
      <c r="E151">
        <v>1</v>
      </c>
      <c r="F151">
        <v>1</v>
      </c>
      <c r="G151">
        <v>1079</v>
      </c>
      <c r="H151">
        <v>3</v>
      </c>
      <c r="I151" t="s">
        <v>270</v>
      </c>
      <c r="J151" t="s">
        <v>271</v>
      </c>
      <c r="K151" t="s">
        <v>272</v>
      </c>
      <c r="L151">
        <v>1346</v>
      </c>
      <c r="N151">
        <v>1009</v>
      </c>
      <c r="O151" t="s">
        <v>36</v>
      </c>
      <c r="P151" t="s">
        <v>36</v>
      </c>
      <c r="Q151">
        <v>1</v>
      </c>
      <c r="X151">
        <v>1.7092000000000001</v>
      </c>
      <c r="Y151">
        <v>6.25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1.7092000000000001</v>
      </c>
      <c r="AH151">
        <v>2</v>
      </c>
      <c r="AI151">
        <v>62222067</v>
      </c>
      <c r="AJ151">
        <v>128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ROW(Source!A92)</f>
        <v>92</v>
      </c>
      <c r="B152">
        <v>62222068</v>
      </c>
      <c r="C152">
        <v>61051866</v>
      </c>
      <c r="D152">
        <v>60154605</v>
      </c>
      <c r="E152">
        <v>1079</v>
      </c>
      <c r="F152">
        <v>1</v>
      </c>
      <c r="G152">
        <v>1079</v>
      </c>
      <c r="H152">
        <v>3</v>
      </c>
      <c r="I152" t="s">
        <v>284</v>
      </c>
      <c r="J152" t="s">
        <v>3</v>
      </c>
      <c r="K152" t="s">
        <v>285</v>
      </c>
      <c r="L152">
        <v>1391</v>
      </c>
      <c r="N152">
        <v>1013</v>
      </c>
      <c r="O152" t="s">
        <v>127</v>
      </c>
      <c r="P152" t="s">
        <v>127</v>
      </c>
      <c r="Q152">
        <v>1</v>
      </c>
      <c r="X152">
        <v>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ROW(Source!A94)</f>
        <v>94</v>
      </c>
      <c r="B153">
        <v>62222070</v>
      </c>
      <c r="C153">
        <v>61051877</v>
      </c>
      <c r="D153">
        <v>60134058</v>
      </c>
      <c r="E153">
        <v>1079</v>
      </c>
      <c r="F153">
        <v>1</v>
      </c>
      <c r="G153">
        <v>1079</v>
      </c>
      <c r="H153">
        <v>1</v>
      </c>
      <c r="I153" t="s">
        <v>205</v>
      </c>
      <c r="J153" t="s">
        <v>3</v>
      </c>
      <c r="K153" t="s">
        <v>206</v>
      </c>
      <c r="L153">
        <v>1191</v>
      </c>
      <c r="N153">
        <v>1013</v>
      </c>
      <c r="O153" t="s">
        <v>207</v>
      </c>
      <c r="P153" t="s">
        <v>207</v>
      </c>
      <c r="Q153">
        <v>1</v>
      </c>
      <c r="X153">
        <v>38.4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38.4</v>
      </c>
      <c r="AH153">
        <v>2</v>
      </c>
      <c r="AI153">
        <v>62222070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ROW(Source!A94)</f>
        <v>94</v>
      </c>
      <c r="B154">
        <v>62222071</v>
      </c>
      <c r="C154">
        <v>61051877</v>
      </c>
      <c r="D154">
        <v>60148593</v>
      </c>
      <c r="E154">
        <v>1079</v>
      </c>
      <c r="F154">
        <v>1</v>
      </c>
      <c r="G154">
        <v>1079</v>
      </c>
      <c r="H154">
        <v>3</v>
      </c>
      <c r="I154" t="s">
        <v>286</v>
      </c>
      <c r="J154" t="s">
        <v>3</v>
      </c>
      <c r="K154" t="s">
        <v>287</v>
      </c>
      <c r="L154">
        <v>1354</v>
      </c>
      <c r="N154">
        <v>1010</v>
      </c>
      <c r="O154" t="s">
        <v>283</v>
      </c>
      <c r="P154" t="s">
        <v>283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63C7-EB82-423C-BC55-6FC7CB69028A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4C68-1746-4E82-B19B-D20E5B3DF4AA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08-01-02.1</v>
      </c>
      <c r="G12" t="str">
        <f>Source!G12</f>
        <v>08-01-02.1 Перевод временных КЛ из ТП в КТПН 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08-01-02.1</vt:lpstr>
      <vt:lpstr>Source</vt:lpstr>
      <vt:lpstr>SourceObSm</vt:lpstr>
      <vt:lpstr>SmtRes</vt:lpstr>
      <vt:lpstr>EtalonRes</vt:lpstr>
      <vt:lpstr>SrcPoprs</vt:lpstr>
      <vt:lpstr>SrcKA</vt:lpstr>
      <vt:lpstr>'08-01-02.1'!Заголовки_для_печати</vt:lpstr>
      <vt:lpstr>'08-01-02.1'!Область_печати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2026-03-26T09:49:10Z</dcterms:created>
  <dcterms:modified xsi:type="dcterms:W3CDTF">2026-03-26T12:23:23Z</dcterms:modified>
</cp:coreProperties>
</file>